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17_1097746264230_Паспорта_118_2026\"/>
    </mc:Choice>
  </mc:AlternateContent>
  <xr:revisionPtr revIDLastSave="0" documentId="13_ncr:1_{57BFD9E5-268D-4EDD-8BE1-F331EA053E50}" xr6:coauthVersionLast="47" xr6:coauthVersionMax="47" xr10:uidLastSave="{00000000-0000-0000-0000-000000000000}"/>
  <bookViews>
    <workbookView xWindow="28680" yWindow="-120" windowWidth="29040" windowHeight="15840" tabRatio="738" firstSheet="1" activeTab="4" xr2:uid="{00000000-000D-0000-FFFF-FFFF00000000}"/>
  </bookViews>
  <sheets>
    <sheet name="1. паспорт местоположение " sheetId="1" r:id="rId1"/>
    <sheet name="3.1. паспорт Техсостояние ПС " sheetId="3" r:id="rId2"/>
    <sheet name="3.3 паспорт описание " sheetId="5" r:id="rId3"/>
    <sheet name="6.1. Паспорт сетевой график " sheetId="9" r:id="rId4"/>
    <sheet name="6.2. Паспорт фин осв ввод " sheetId="10" r:id="rId5"/>
    <sheet name="7. Паспорт отчет о закупке " sheetId="11" r:id="rId6"/>
    <sheet name="8. Общие сведения 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7" i="10" l="1"/>
  <c r="D27" i="10" s="1"/>
  <c r="I24" i="10"/>
  <c r="L76" i="10"/>
  <c r="D76" i="10" s="1"/>
  <c r="L75" i="10"/>
  <c r="D75" i="10" s="1"/>
  <c r="L74" i="10"/>
  <c r="D74" i="10" s="1"/>
  <c r="L73" i="10"/>
  <c r="D73" i="10" s="1"/>
  <c r="L72" i="10"/>
  <c r="D72" i="10" s="1"/>
  <c r="L70" i="10"/>
  <c r="D70" i="10" s="1"/>
  <c r="L65" i="10"/>
  <c r="D65" i="10" s="1"/>
  <c r="L64" i="10"/>
  <c r="D64" i="10" s="1"/>
  <c r="L63" i="10"/>
  <c r="D63" i="10" s="1"/>
  <c r="L62" i="10"/>
  <c r="D62" i="10" s="1"/>
  <c r="L61" i="10"/>
  <c r="D61" i="10" s="1"/>
  <c r="L60" i="10"/>
  <c r="D60" i="10" s="1"/>
  <c r="L54" i="10"/>
  <c r="D54" i="10" s="1"/>
  <c r="L53" i="10"/>
  <c r="D53" i="10" s="1"/>
  <c r="L52" i="10"/>
  <c r="D52" i="10" s="1"/>
  <c r="L51" i="10"/>
  <c r="D51" i="10" s="1"/>
  <c r="L50" i="10"/>
  <c r="D50" i="10" s="1"/>
  <c r="L49" i="10"/>
  <c r="D49" i="10" s="1"/>
  <c r="L48" i="10"/>
  <c r="D48" i="10" s="1"/>
  <c r="L42" i="10"/>
  <c r="D42" i="10" s="1"/>
  <c r="L41" i="10"/>
  <c r="D41" i="10" s="1"/>
  <c r="L40" i="10"/>
  <c r="D40" i="10" s="1"/>
  <c r="L39" i="10"/>
  <c r="D39" i="10" s="1"/>
  <c r="L38" i="10"/>
  <c r="D38" i="10" s="1"/>
  <c r="L37" i="10"/>
  <c r="D37" i="10" s="1"/>
  <c r="L36" i="10"/>
  <c r="D36" i="10" s="1"/>
  <c r="L34" i="10"/>
  <c r="D34" i="10" s="1"/>
  <c r="L33" i="10"/>
  <c r="D33" i="10" s="1"/>
  <c r="L32" i="10"/>
  <c r="D32" i="10" s="1"/>
  <c r="L31" i="10"/>
  <c r="D31" i="10" s="1"/>
  <c r="L29" i="10"/>
  <c r="D29" i="10" s="1"/>
  <c r="L28" i="10"/>
  <c r="D28" i="10" s="1"/>
  <c r="L26" i="10"/>
  <c r="D26" i="10" s="1"/>
  <c r="L25" i="10"/>
  <c r="D25" i="10" s="1"/>
  <c r="F60" i="10"/>
  <c r="F54" i="10"/>
  <c r="F53" i="10"/>
  <c r="F52" i="10"/>
  <c r="F51" i="10"/>
  <c r="F50" i="10"/>
  <c r="F49" i="10"/>
  <c r="F48" i="10"/>
  <c r="F42" i="10"/>
  <c r="F41" i="10"/>
  <c r="F40" i="10"/>
  <c r="F39" i="10"/>
  <c r="F38" i="10"/>
  <c r="F37" i="10"/>
  <c r="F36" i="10"/>
  <c r="F34" i="10"/>
  <c r="F33" i="10"/>
  <c r="F32" i="10"/>
  <c r="F31" i="10"/>
  <c r="F29" i="10"/>
  <c r="F28" i="10"/>
  <c r="F27" i="10"/>
  <c r="F26" i="10"/>
  <c r="F25" i="10"/>
  <c r="F24" i="10" l="1"/>
  <c r="L24" i="10"/>
  <c r="D24" i="10" s="1"/>
  <c r="J30" i="10"/>
  <c r="I30" i="10" l="1"/>
  <c r="G24" i="10"/>
  <c r="A15" i="12"/>
  <c r="L30" i="10" l="1"/>
  <c r="D30" i="10" s="1"/>
  <c r="F30" i="10"/>
  <c r="A5" i="12"/>
  <c r="A5" i="11"/>
  <c r="A5" i="10"/>
  <c r="A5" i="9"/>
  <c r="A5" i="5"/>
  <c r="A4" i="3"/>
  <c r="C46" i="9" l="1"/>
  <c r="A11" i="3" l="1"/>
  <c r="G20" i="12" l="1"/>
  <c r="A12" i="12"/>
  <c r="A15" i="11"/>
  <c r="A12" i="11"/>
  <c r="A12" i="10"/>
  <c r="A15" i="10"/>
  <c r="A15" i="9"/>
  <c r="A12" i="9"/>
  <c r="A15" i="5"/>
  <c r="A12" i="5"/>
  <c r="A14" i="3"/>
</calcChain>
</file>

<file path=xl/sharedStrings.xml><?xml version="1.0" encoding="utf-8"?>
<sst xmlns="http://schemas.openxmlformats.org/spreadsheetml/2006/main" count="720" uniqueCount="345">
  <si>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</si>
  <si>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</si>
  <si>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</si>
  <si>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</si>
  <si>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</si>
  <si>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</si>
  <si>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</si>
  <si>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</si>
  <si>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</si>
  <si>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</si>
  <si>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</si>
  <si>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</si>
  <si>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Цели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</si>
  <si>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</si>
  <si>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</si>
  <si>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</si>
  <si>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Наличие решения о резервировании земель</t>
  </si>
  <si>
    <t>Не требуется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</si>
  <si>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</si>
  <si>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</si>
  <si>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</si>
  <si>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</si>
  <si>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</si>
  <si>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 относится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</si>
  <si>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</si>
  <si>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</si>
  <si>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</si>
  <si>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</si>
  <si>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Наличие разрешения на строительство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</si>
  <si>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</si>
  <si>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</si>
  <si>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</si>
  <si>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</si>
  <si>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не влияет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</si>
  <si>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</si>
  <si>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</si>
  <si>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</si>
  <si>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</si>
  <si>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</si>
  <si>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</si>
  <si>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</si>
  <si>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</si>
  <si>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</si>
  <si>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</si>
  <si>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</si>
  <si>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</si>
  <si>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</si>
  <si>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</si>
  <si>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</si>
  <si>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</si>
  <si>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</si>
  <si>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</si>
  <si>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</si>
  <si>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</si>
  <si>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</si>
  <si>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</si>
  <si>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</si>
  <si>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</si>
  <si>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</si>
  <si>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</si>
  <si>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</si>
  <si>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</si>
  <si>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</si>
  <si>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</si>
  <si>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</si>
  <si>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</si>
  <si>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</si>
  <si>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/>
  </si>
  <si>
    <t>Другое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</si>
  <si>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</si>
  <si>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</si>
  <si>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</si>
  <si>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</si>
  <si>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</si>
  <si>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(%)*</t>
  </si>
  <si>
    <t>Основные причины невыполнения</t>
  </si>
  <si>
    <t>Предложения по корректирующим мероприятиям по устранению отставания*</t>
  </si>
  <si>
    <t>План</t>
  </si>
  <si>
    <t>Предложение по корректировке</t>
  </si>
  <si>
    <t>начало (дата)</t>
  </si>
  <si>
    <t>окончание (дата)</t>
  </si>
  <si>
    <t>начало (дата)*</t>
  </si>
  <si>
    <t>окончание (дата)*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</si>
  <si>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</si>
  <si>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</si>
  <si>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</si>
  <si>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</si>
  <si>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</si>
  <si>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1.3.</t>
  </si>
  <si>
    <t>Принятие уполномоченным органом решения о подготовке документации по планировке территории</t>
  </si>
  <si>
    <t>1.4.</t>
  </si>
  <si>
    <t>Утверждение документации по планировке территории</t>
  </si>
  <si>
    <t>1.5.</t>
  </si>
  <si>
    <t>Получение правоустанавливающих документов на земельный участок</t>
  </si>
  <si>
    <t>1.6.</t>
  </si>
  <si>
    <t>Заключение договора на разработку проектной документации</t>
  </si>
  <si>
    <t>1.7.</t>
  </si>
  <si>
    <t>Приемка проектной документации заказчиком</t>
  </si>
  <si>
    <t>1.8.</t>
  </si>
  <si>
    <t>Получение положительного заключения экспертизы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</si>
  <si>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</si>
  <si>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</si>
  <si>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1.10.</t>
  </si>
  <si>
    <t>Утверждение проектной документации</t>
  </si>
  <si>
    <t>1.11.</t>
  </si>
  <si>
    <t>Получение разрешения на строительство</t>
  </si>
  <si>
    <t>1.12.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</si>
  <si>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</si>
  <si>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</si>
  <si>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</si>
  <si>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</si>
  <si>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</si>
  <si>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</si>
  <si>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</si>
  <si>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</si>
  <si>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</si>
  <si>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</si>
  <si>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</si>
  <si>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</si>
  <si>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</si>
  <si>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</si>
  <si>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</si>
  <si>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</si>
  <si>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</si>
  <si>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</si>
  <si>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</si>
  <si>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</si>
  <si>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</si>
  <si>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</si>
  <si>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</si>
  <si>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</si>
  <si>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</si>
  <si>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</si>
  <si>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</si>
  <si>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</si>
  <si>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</si>
  <si>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</si>
  <si>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</si>
  <si>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</si>
  <si>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</si>
  <si>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</si>
  <si>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</si>
  <si>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</si>
  <si>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</si>
  <si>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</si>
  <si>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</si>
  <si>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</si>
  <si>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</si>
  <si>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</si>
  <si>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</si>
  <si>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</si>
  <si>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</si>
  <si>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</si>
  <si>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</si>
  <si>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</si>
  <si>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</si>
  <si>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</si>
  <si>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</si>
  <si>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</si>
  <si>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</si>
  <si>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</si>
  <si>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</si>
  <si>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</si>
  <si>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</si>
  <si>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</si>
  <si>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</si>
  <si>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</si>
  <si>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</si>
  <si>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</si>
  <si>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</si>
  <si>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</si>
  <si>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</si>
  <si>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</si>
  <si>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</si>
  <si>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</si>
  <si>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</si>
  <si>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</si>
  <si>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</si>
  <si>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</si>
  <si>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</si>
  <si>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</si>
  <si>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</si>
  <si>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</si>
  <si>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</si>
  <si>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</si>
  <si>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</si>
  <si>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</si>
  <si>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</si>
  <si>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</si>
  <si>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</si>
  <si>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</si>
  <si>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</si>
  <si>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</si>
  <si>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</si>
  <si>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</si>
  <si>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</si>
  <si>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</si>
  <si>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</si>
  <si>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</si>
  <si>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</si>
  <si>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</si>
  <si>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</si>
  <si>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</si>
  <si>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</si>
  <si>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</si>
  <si>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</si>
  <si>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</si>
  <si>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</si>
  <si>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</si>
  <si>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</si>
  <si>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</si>
  <si>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</si>
  <si>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</si>
  <si>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</si>
  <si>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</si>
  <si>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</si>
  <si>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</si>
  <si>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</si>
  <si>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</si>
  <si>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</si>
  <si>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</si>
  <si>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</si>
  <si>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</si>
  <si>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</si>
  <si>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</si>
  <si>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</si>
  <si>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</si>
  <si>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</si>
  <si>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</si>
  <si>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</si>
  <si>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</si>
  <si>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</si>
  <si>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</si>
  <si>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</si>
  <si>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</si>
  <si>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</si>
  <si>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</si>
  <si>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</si>
  <si>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</si>
  <si>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</si>
  <si>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</si>
  <si>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</si>
  <si>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</si>
  <si>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</si>
  <si>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</si>
  <si>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</si>
  <si>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</si>
  <si>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</si>
  <si>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</si>
  <si>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</si>
  <si>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</si>
  <si>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</si>
  <si>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</si>
  <si>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</si>
  <si>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</si>
  <si>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</si>
  <si>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</si>
  <si>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</si>
  <si>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</si>
  <si>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</si>
  <si>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</si>
  <si>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</si>
  <si>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</si>
  <si>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</si>
  <si>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</si>
  <si>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</si>
  <si>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</si>
  <si>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</si>
  <si>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</si>
  <si>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</si>
  <si>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</si>
  <si>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</si>
  <si>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</si>
  <si>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</si>
  <si>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</si>
  <si>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</si>
  <si>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</si>
  <si>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</si>
  <si>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</si>
  <si>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</si>
  <si>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</si>
  <si>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</si>
  <si>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</si>
  <si>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</si>
  <si>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</si>
  <si>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</si>
  <si>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</si>
  <si>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</si>
  <si>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</si>
  <si>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</si>
  <si>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</si>
  <si>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</si>
  <si>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</si>
  <si>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</si>
  <si>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</si>
  <si>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</si>
  <si>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</si>
  <si>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</si>
  <si>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</si>
  <si>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Филиал "Северный" АО "Оборонэнерго"</t>
  </si>
  <si>
    <t>Повышение надежности оказываемых услуг в сфере электроэнергетики</t>
  </si>
  <si>
    <t>Передача э/э</t>
  </si>
  <si>
    <t>Не требуются</t>
  </si>
  <si>
    <t>Требуется</t>
  </si>
  <si>
    <t>Филиал "Северный" РЭС "Северодвинский" ПУ "Нарьян-Марский"</t>
  </si>
  <si>
    <t>Ненецкий автономный округ</t>
  </si>
  <si>
    <t xml:space="preserve"> г. Нарьян-Мар</t>
  </si>
  <si>
    <t>Ненецкий автономный округ, г. Нарьян-Мар, в/г №5</t>
  </si>
  <si>
    <t>Контроль</t>
  </si>
  <si>
    <t>нд</t>
  </si>
  <si>
    <t>по состоянию на 01.01.2024</t>
  </si>
  <si>
    <t>Утвержденный план</t>
  </si>
  <si>
    <t>Год 2025</t>
  </si>
  <si>
    <t xml:space="preserve">Повышение надежности  электроснабжения потребителей </t>
  </si>
  <si>
    <t xml:space="preserve">P/СЕВ/83/01/1.2.2.1.2 </t>
  </si>
  <si>
    <t>Переустройство «Воздушная линия электропередач ВЛИ-0,4 кВ», инвентарный номер: 865156741, Ненецкий автономный округ, г. Нарьян-Мар, в/ч 21514-в"</t>
  </si>
  <si>
    <t>0,016 млн. руб. с НДС</t>
  </si>
  <si>
    <t>0,016 млн. руб. без НДС</t>
  </si>
  <si>
    <t>1.2.2.1  Реконструкция линий электропередачи</t>
  </si>
  <si>
    <t>Исполнен</t>
  </si>
  <si>
    <t>по состоянию на 01.01.2025</t>
  </si>
  <si>
    <t>Освоение капитальных вложений в прогнозных ценах соответствующих лет всего, млн рублей  (без НДС), в том числе:</t>
  </si>
  <si>
    <t>Год раскрытия информации: 2026 год</t>
  </si>
  <si>
    <t>шт./комплекты</t>
  </si>
  <si>
    <t>4.8</t>
  </si>
  <si>
    <t>га.</t>
  </si>
  <si>
    <t>4.9</t>
  </si>
  <si>
    <t>т.у.</t>
  </si>
  <si>
    <t>4.10</t>
  </si>
  <si>
    <t>протяженность, км</t>
  </si>
  <si>
    <t>4.11</t>
  </si>
  <si>
    <t>площадь, м2</t>
  </si>
  <si>
    <t>5.7</t>
  </si>
  <si>
    <t>5.8</t>
  </si>
  <si>
    <t>5.9</t>
  </si>
  <si>
    <t>5.10</t>
  </si>
  <si>
    <t>7.6</t>
  </si>
  <si>
    <t>7.7</t>
  </si>
  <si>
    <t>7.8</t>
  </si>
  <si>
    <t>7.9</t>
  </si>
  <si>
    <t>3.8</t>
  </si>
  <si>
    <t>3.9</t>
  </si>
  <si>
    <t>3.10</t>
  </si>
  <si>
    <t>3.11</t>
  </si>
  <si>
    <t>Предложение по корректировке утвержденного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</si>
</sst>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&quot; га&quot;"/>
    <numFmt numFmtId="166" formatCode="#,##0.00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1"/>
      <name val="Times New Roman"/>
      <family val="2"/>
    </font>
    <font>
      <b/>
      <sz val="11"/>
      <name val="Times New Roman"/>
      <family val="2"/>
    </font>
    <font>
      <b/>
      <sz val="8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u/>
      <sz val="12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8" fillId="0" borderId="0"/>
    <xf numFmtId="0" fontId="11" fillId="0" borderId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6" fontId="8" fillId="0" borderId="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8" fillId="2" borderId="7" xfId="2" applyFill="1" applyBorder="1" applyAlignment="1">
      <alignment horizontal="center" vertical="center" wrapText="1"/>
    </xf>
    <xf numFmtId="14" fontId="8" fillId="2" borderId="7" xfId="2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left"/>
    </xf>
    <xf numFmtId="0" fontId="12" fillId="2" borderId="7" xfId="0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167" fontId="1" fillId="2" borderId="7" xfId="0" applyNumberFormat="1" applyFont="1" applyFill="1" applyBorder="1" applyAlignment="1">
      <alignment horizontal="center" vertical="center" wrapText="1"/>
    </xf>
    <xf numFmtId="167" fontId="8" fillId="2" borderId="7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3" xfId="2" xr:uid="{00000000-0005-0000-0000-000001000000}"/>
    <cellStyle name="Обычный 7" xfId="3" xr:uid="{00000000-0005-0000-0000-000002000000}"/>
    <cellStyle name="Обычный 7 2" xfId="1" xr:uid="{00000000-0005-0000-0000-000003000000}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D46"/>
  <sheetViews>
    <sheetView topLeftCell="A41" zoomScale="85" zoomScaleNormal="85" workbookViewId="0">
      <selection activeCell="F39" sqref="F39"/>
    </sheetView>
  </sheetViews>
  <sheetFormatPr defaultColWidth="8.7109375" defaultRowHeight="15.75" x14ac:dyDescent="0.25"/>
  <cols>
    <col min="1" max="1" width="8.7109375" style="1" customWidth="1"/>
    <col min="2" max="2" width="75.7109375" style="1" customWidth="1"/>
    <col min="3" max="3" width="49.28515625" customWidth="1"/>
  </cols>
  <sheetData>
    <row r="1" spans="1:2" s="1" customFormat="1" ht="15.95" customHeight="1" x14ac:dyDescent="0.25"/>
    <row r="2" spans="1:2" s="1" customFormat="1" ht="15.95" customHeight="1" x14ac:dyDescent="0.25"/>
    <row r="3" spans="1:2" s="1" customFormat="1" ht="15.95" customHeight="1" x14ac:dyDescent="0.25"/>
    <row r="5" spans="1:2" s="1" customFormat="1" ht="15.95" customHeight="1" x14ac:dyDescent="0.25">
      <c r="A5" s="63" t="s">
        <v>322</v>
      </c>
      <c r="B5" s="63"/>
    </row>
    <row r="7" spans="1:2" s="1" customFormat="1" ht="18.95" customHeight="1" x14ac:dyDescent="0.3">
      <c r="A7" s="64" t="s">
        <v>3</v>
      </c>
      <c r="B7" s="64"/>
    </row>
    <row r="9" spans="1:2" s="1" customFormat="1" ht="15.95" customHeight="1" x14ac:dyDescent="0.25">
      <c r="A9" s="63" t="s">
        <v>299</v>
      </c>
      <c r="B9" s="63"/>
    </row>
    <row r="10" spans="1:2" s="1" customFormat="1" ht="15.95" customHeight="1" x14ac:dyDescent="0.25">
      <c r="A10" s="65" t="s">
        <v>4</v>
      </c>
      <c r="B10" s="65"/>
    </row>
    <row r="12" spans="1:2" s="1" customFormat="1" ht="15.95" customHeight="1" x14ac:dyDescent="0.3">
      <c r="A12" s="64" t="s">
        <v>314</v>
      </c>
      <c r="B12" s="64"/>
    </row>
    <row r="13" spans="1:2" s="1" customFormat="1" ht="15.95" customHeight="1" x14ac:dyDescent="0.25">
      <c r="A13" s="65" t="s">
        <v>5</v>
      </c>
      <c r="B13" s="65"/>
    </row>
    <row r="15" spans="1:2" s="1" customFormat="1" ht="45.75" customHeight="1" x14ac:dyDescent="0.25">
      <c r="A15" s="66" t="s">
        <v>315</v>
      </c>
      <c r="B15" s="66"/>
    </row>
    <row r="16" spans="1:2" s="1" customFormat="1" ht="15.95" customHeight="1" x14ac:dyDescent="0.25">
      <c r="A16" s="65" t="s">
        <v>6</v>
      </c>
      <c r="B16" s="65"/>
    </row>
    <row r="18" spans="1:3" s="1" customFormat="1" ht="18.95" customHeight="1" x14ac:dyDescent="0.3">
      <c r="A18" s="90" t="s">
        <v>7</v>
      </c>
      <c r="B18" s="90"/>
    </row>
    <row r="20" spans="1:3" s="1" customFormat="1" ht="15.95" customHeight="1" x14ac:dyDescent="0.25">
      <c r="A20" s="12" t="s">
        <v>8</v>
      </c>
      <c r="B20" s="12" t="s">
        <v>9</v>
      </c>
      <c r="C20" s="12" t="s">
        <v>10</v>
      </c>
    </row>
    <row r="21" spans="1:3" s="1" customFormat="1" ht="15.95" customHeight="1" x14ac:dyDescent="0.25">
      <c r="A21" s="13">
        <v>1</v>
      </c>
      <c r="B21" s="13">
        <v>2</v>
      </c>
      <c r="C21" s="22">
        <v>3</v>
      </c>
    </row>
    <row r="22" spans="1:3" s="1" customFormat="1" ht="81" customHeight="1" x14ac:dyDescent="0.25">
      <c r="A22" s="4">
        <v>1</v>
      </c>
      <c r="B22" s="20" t="s">
        <v>11</v>
      </c>
      <c r="C22" s="23" t="s">
        <v>318</v>
      </c>
    </row>
    <row r="23" spans="1:3" s="1" customFormat="1" ht="32.1" customHeight="1" x14ac:dyDescent="0.25">
      <c r="A23" s="4">
        <v>2</v>
      </c>
      <c r="B23" s="2" t="s">
        <v>12</v>
      </c>
      <c r="C23" s="19" t="s">
        <v>300</v>
      </c>
    </row>
    <row r="24" spans="1:3" s="1" customFormat="1" ht="48" customHeight="1" x14ac:dyDescent="0.25">
      <c r="A24" s="4">
        <v>3</v>
      </c>
      <c r="B24" s="2" t="s">
        <v>13</v>
      </c>
      <c r="C24" s="2" t="s">
        <v>299</v>
      </c>
    </row>
    <row r="25" spans="1:3" s="1" customFormat="1" ht="32.1" customHeight="1" x14ac:dyDescent="0.25">
      <c r="A25" s="4">
        <v>4</v>
      </c>
      <c r="B25" s="2" t="s">
        <v>14</v>
      </c>
      <c r="C25" s="2" t="s">
        <v>305</v>
      </c>
    </row>
    <row r="26" spans="1:3" s="1" customFormat="1" ht="48" customHeight="1" x14ac:dyDescent="0.25">
      <c r="A26" s="4">
        <v>5</v>
      </c>
      <c r="B26" s="2" t="s">
        <v>15</v>
      </c>
      <c r="C26" s="2" t="s">
        <v>306</v>
      </c>
    </row>
    <row r="27" spans="1:3" s="1" customFormat="1" ht="15.95" customHeight="1" x14ac:dyDescent="0.25">
      <c r="A27" s="4">
        <v>6</v>
      </c>
      <c r="B27" s="2" t="s">
        <v>16</v>
      </c>
      <c r="C27" s="2" t="s">
        <v>17</v>
      </c>
    </row>
    <row r="28" spans="1:3" s="1" customFormat="1" ht="32.1" customHeight="1" x14ac:dyDescent="0.25">
      <c r="A28" s="4">
        <v>7</v>
      </c>
      <c r="B28" s="2" t="s">
        <v>18</v>
      </c>
      <c r="C28" s="2" t="s">
        <v>17</v>
      </c>
    </row>
    <row r="29" spans="1:3" s="1" customFormat="1" ht="32.1" customHeight="1" x14ac:dyDescent="0.25">
      <c r="A29" s="4">
        <v>8</v>
      </c>
      <c r="B29" s="2" t="s">
        <v>19</v>
      </c>
      <c r="C29" s="2" t="s">
        <v>17</v>
      </c>
    </row>
    <row r="30" spans="1:3" s="1" customFormat="1" ht="32.1" customHeight="1" x14ac:dyDescent="0.25">
      <c r="A30" s="4">
        <v>9</v>
      </c>
      <c r="B30" s="2" t="s">
        <v>20</v>
      </c>
      <c r="C30" s="2" t="s">
        <v>17</v>
      </c>
    </row>
    <row r="31" spans="1:3" s="1" customFormat="1" ht="32.1" customHeight="1" x14ac:dyDescent="0.25">
      <c r="A31" s="4">
        <v>10</v>
      </c>
      <c r="B31" s="2" t="s">
        <v>21</v>
      </c>
      <c r="C31" s="2" t="s">
        <v>17</v>
      </c>
    </row>
    <row r="32" spans="1:3" s="1" customFormat="1" ht="78.95" customHeight="1" x14ac:dyDescent="0.25">
      <c r="A32" s="4">
        <v>11</v>
      </c>
      <c r="B32" s="2" t="s">
        <v>22</v>
      </c>
      <c r="C32" s="2" t="s">
        <v>23</v>
      </c>
    </row>
    <row r="33" spans="1:4" s="1" customFormat="1" ht="78.95" customHeight="1" x14ac:dyDescent="0.25">
      <c r="A33" s="4">
        <v>12</v>
      </c>
      <c r="B33" s="2" t="s">
        <v>24</v>
      </c>
      <c r="C33" s="2" t="s">
        <v>17</v>
      </c>
    </row>
    <row r="34" spans="1:4" s="1" customFormat="1" ht="48" customHeight="1" x14ac:dyDescent="0.25">
      <c r="A34" s="4">
        <v>13</v>
      </c>
      <c r="B34" s="2" t="s">
        <v>25</v>
      </c>
      <c r="C34" s="2" t="s">
        <v>17</v>
      </c>
    </row>
    <row r="35" spans="1:4" s="1" customFormat="1" ht="32.1" customHeight="1" x14ac:dyDescent="0.25">
      <c r="A35" s="4">
        <v>14</v>
      </c>
      <c r="B35" s="2" t="s">
        <v>26</v>
      </c>
      <c r="C35" s="2" t="s">
        <v>17</v>
      </c>
    </row>
    <row r="36" spans="1:4" s="1" customFormat="1" ht="15.95" customHeight="1" x14ac:dyDescent="0.25">
      <c r="A36" s="4">
        <v>15</v>
      </c>
      <c r="B36" s="2" t="s">
        <v>27</v>
      </c>
      <c r="C36" s="2" t="s">
        <v>17</v>
      </c>
    </row>
    <row r="37" spans="1:4" s="1" customFormat="1" ht="15.95" customHeight="1" x14ac:dyDescent="0.25">
      <c r="A37" s="4">
        <v>16</v>
      </c>
      <c r="B37" s="2" t="s">
        <v>28</v>
      </c>
      <c r="C37" s="2" t="s">
        <v>17</v>
      </c>
    </row>
    <row r="38" spans="1:4" s="1" customFormat="1" ht="102" customHeight="1" x14ac:dyDescent="0.25">
      <c r="A38" s="4">
        <v>17</v>
      </c>
      <c r="B38" s="2" t="s">
        <v>29</v>
      </c>
      <c r="C38" s="2" t="s">
        <v>309</v>
      </c>
    </row>
    <row r="39" spans="1:4" s="1" customFormat="1" ht="95.1" customHeight="1" x14ac:dyDescent="0.25">
      <c r="A39" s="4">
        <v>18</v>
      </c>
      <c r="B39" s="2" t="s">
        <v>30</v>
      </c>
      <c r="C39" s="2" t="s">
        <v>17</v>
      </c>
    </row>
    <row r="40" spans="1:4" s="1" customFormat="1" ht="63" customHeight="1" x14ac:dyDescent="0.25">
      <c r="A40" s="4">
        <v>19</v>
      </c>
      <c r="B40" s="2" t="s">
        <v>31</v>
      </c>
      <c r="C40" s="2" t="s">
        <v>17</v>
      </c>
    </row>
    <row r="41" spans="1:4" s="1" customFormat="1" ht="158.1" customHeight="1" x14ac:dyDescent="0.25">
      <c r="A41" s="4">
        <v>20</v>
      </c>
      <c r="B41" s="2" t="s">
        <v>32</v>
      </c>
      <c r="C41" s="2" t="s">
        <v>33</v>
      </c>
    </row>
    <row r="42" spans="1:4" s="1" customFormat="1" ht="78.95" customHeight="1" x14ac:dyDescent="0.25">
      <c r="A42" s="4">
        <v>21</v>
      </c>
      <c r="B42" s="2" t="s">
        <v>34</v>
      </c>
      <c r="C42" s="2" t="s">
        <v>17</v>
      </c>
    </row>
    <row r="43" spans="1:4" s="1" customFormat="1" ht="78.95" customHeight="1" x14ac:dyDescent="0.25">
      <c r="A43" s="4">
        <v>22</v>
      </c>
      <c r="B43" s="2" t="s">
        <v>35</v>
      </c>
      <c r="C43" s="2" t="s">
        <v>17</v>
      </c>
    </row>
    <row r="44" spans="1:4" s="1" customFormat="1" ht="78.95" customHeight="1" x14ac:dyDescent="0.25">
      <c r="A44" s="4">
        <v>23</v>
      </c>
      <c r="B44" s="2" t="s">
        <v>36</v>
      </c>
      <c r="C44" s="10" t="s">
        <v>17</v>
      </c>
    </row>
    <row r="45" spans="1:4" s="1" customFormat="1" ht="48" customHeight="1" x14ac:dyDescent="0.25">
      <c r="A45" s="4">
        <v>24</v>
      </c>
      <c r="B45" s="20" t="s">
        <v>37</v>
      </c>
      <c r="C45" s="31" t="s">
        <v>316</v>
      </c>
      <c r="D45" s="41"/>
    </row>
    <row r="46" spans="1:4" s="1" customFormat="1" ht="48" customHeight="1" x14ac:dyDescent="0.25">
      <c r="A46" s="4">
        <v>25</v>
      </c>
      <c r="B46" s="20" t="s">
        <v>38</v>
      </c>
      <c r="C46" s="31" t="s">
        <v>317</v>
      </c>
      <c r="D46" s="41"/>
    </row>
  </sheetData>
  <mergeCells count="9">
    <mergeCell ref="A18:B18"/>
    <mergeCell ref="A15:B15"/>
    <mergeCell ref="A16:B16"/>
    <mergeCell ref="A5:B5"/>
    <mergeCell ref="A7:B7"/>
    <mergeCell ref="A9:B9"/>
    <mergeCell ref="A10:B10"/>
    <mergeCell ref="A12:B12"/>
    <mergeCell ref="A13:B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T23"/>
  <sheetViews>
    <sheetView zoomScale="70" zoomScaleNormal="70" workbookViewId="0">
      <selection activeCell="C23" sqref="C23:T23"/>
    </sheetView>
  </sheetViews>
  <sheetFormatPr defaultColWidth="8.7109375" defaultRowHeight="15" x14ac:dyDescent="0.25"/>
  <cols>
    <col min="1" max="8" width="19.42578125" style="5" customWidth="1"/>
    <col min="9" max="9" width="13.42578125" style="5" customWidth="1"/>
    <col min="10" max="11" width="13.5703125" style="5" customWidth="1"/>
    <col min="12" max="12" width="13.28515625" style="5" customWidth="1"/>
    <col min="13" max="13" width="11.85546875" style="5" customWidth="1"/>
    <col min="14" max="14" width="12.5703125" style="5" customWidth="1"/>
    <col min="15" max="15" width="11.28515625" style="5" customWidth="1"/>
    <col min="16" max="16" width="16.5703125" style="5" customWidth="1"/>
    <col min="17" max="17" width="29.5703125" style="5" customWidth="1"/>
    <col min="18" max="18" width="29.28515625" style="5" customWidth="1"/>
    <col min="19" max="20" width="28.28515625" style="5" customWidth="1"/>
  </cols>
  <sheetData>
    <row r="1" spans="1:20" s="1" customFormat="1" ht="15.75" x14ac:dyDescent="0.25">
      <c r="T1" s="1" t="s">
        <v>0</v>
      </c>
    </row>
    <row r="2" spans="1:20" s="1" customFormat="1" ht="15.75" x14ac:dyDescent="0.25">
      <c r="T2" s="1" t="s">
        <v>1</v>
      </c>
    </row>
    <row r="3" spans="1:20" s="1" customFormat="1" ht="15.75" x14ac:dyDescent="0.25">
      <c r="T3" s="1" t="s">
        <v>2</v>
      </c>
    </row>
    <row r="4" spans="1:20" s="1" customFormat="1" ht="15.75" x14ac:dyDescent="0.25">
      <c r="A4" s="63" t="str">
        <f>'1. паспорт местоположение '!A5:B5</f>
        <v>Год раскрытия информации: 2026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0" s="1" customFormat="1" ht="18.75" x14ac:dyDescent="0.3">
      <c r="A6" s="64" t="s">
        <v>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8" spans="1:20" s="1" customFormat="1" ht="15.75" x14ac:dyDescent="0.25">
      <c r="A8" s="63" t="s">
        <v>299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0" s="1" customFormat="1" ht="15.75" x14ac:dyDescent="0.2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0" s="1" customFormat="1" ht="15.75" x14ac:dyDescent="0.25">
      <c r="A11" s="63" t="str">
        <f>'1. паспорт местоположение '!A12:B12</f>
        <v xml:space="preserve">P/СЕВ/83/01/1.2.2.1.2 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0" s="1" customFormat="1" ht="15.75" x14ac:dyDescent="0.2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0" s="1" customFormat="1" ht="20.25" customHeight="1" x14ac:dyDescent="0.25">
      <c r="A14" s="91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</row>
    <row r="15" spans="1:20" s="1" customFormat="1" ht="15.75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0" s="3" customFormat="1" ht="18.75" x14ac:dyDescent="0.3">
      <c r="A17" s="90" t="s">
        <v>39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</row>
    <row r="18" spans="1:20" s="1" customFormat="1" ht="15.75" x14ac:dyDescent="0.25"/>
    <row r="19" spans="1:20" s="1" customFormat="1" ht="15.75" x14ac:dyDescent="0.25">
      <c r="A19" s="62" t="s">
        <v>8</v>
      </c>
      <c r="B19" s="62" t="s">
        <v>40</v>
      </c>
      <c r="C19" s="62"/>
      <c r="D19" s="62" t="s">
        <v>41</v>
      </c>
      <c r="E19" s="62" t="s">
        <v>42</v>
      </c>
      <c r="F19" s="62"/>
      <c r="G19" s="62" t="s">
        <v>43</v>
      </c>
      <c r="H19" s="62"/>
      <c r="I19" s="62" t="s">
        <v>44</v>
      </c>
      <c r="J19" s="62"/>
      <c r="K19" s="62" t="s">
        <v>45</v>
      </c>
      <c r="L19" s="62" t="s">
        <v>46</v>
      </c>
      <c r="M19" s="62"/>
      <c r="N19" s="62" t="s">
        <v>47</v>
      </c>
      <c r="O19" s="62"/>
      <c r="P19" s="62" t="s">
        <v>48</v>
      </c>
      <c r="Q19" s="62" t="s">
        <v>49</v>
      </c>
      <c r="R19" s="62"/>
      <c r="S19" s="62" t="s">
        <v>50</v>
      </c>
      <c r="T19" s="62"/>
    </row>
    <row r="20" spans="1:20" s="1" customFormat="1" ht="94.5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2" t="s">
        <v>51</v>
      </c>
      <c r="R20" s="2" t="s">
        <v>52</v>
      </c>
      <c r="S20" s="2" t="s">
        <v>53</v>
      </c>
      <c r="T20" s="2" t="s">
        <v>54</v>
      </c>
    </row>
    <row r="21" spans="1:20" s="1" customFormat="1" ht="15.75" x14ac:dyDescent="0.25">
      <c r="A21" s="92"/>
      <c r="B21" s="10" t="s">
        <v>55</v>
      </c>
      <c r="C21" s="10" t="s">
        <v>56</v>
      </c>
      <c r="D21" s="92"/>
      <c r="E21" s="10" t="s">
        <v>55</v>
      </c>
      <c r="F21" s="10" t="s">
        <v>56</v>
      </c>
      <c r="G21" s="10" t="s">
        <v>55</v>
      </c>
      <c r="H21" s="10" t="s">
        <v>56</v>
      </c>
      <c r="I21" s="10" t="s">
        <v>55</v>
      </c>
      <c r="J21" s="10" t="s">
        <v>56</v>
      </c>
      <c r="K21" s="10" t="s">
        <v>55</v>
      </c>
      <c r="L21" s="10" t="s">
        <v>55</v>
      </c>
      <c r="M21" s="10" t="s">
        <v>56</v>
      </c>
      <c r="N21" s="10" t="s">
        <v>55</v>
      </c>
      <c r="O21" s="10" t="s">
        <v>56</v>
      </c>
      <c r="P21" s="10" t="s">
        <v>55</v>
      </c>
      <c r="Q21" s="10" t="s">
        <v>55</v>
      </c>
      <c r="R21" s="10" t="s">
        <v>55</v>
      </c>
      <c r="S21" s="10" t="s">
        <v>55</v>
      </c>
      <c r="T21" s="10" t="s">
        <v>55</v>
      </c>
    </row>
    <row r="22" spans="1:20" s="1" customFormat="1" ht="15.7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10</v>
      </c>
      <c r="K22" s="11">
        <v>11</v>
      </c>
      <c r="L22" s="11">
        <v>12</v>
      </c>
      <c r="M22" s="11">
        <v>13</v>
      </c>
      <c r="N22" s="11">
        <v>14</v>
      </c>
      <c r="O22" s="11">
        <v>15</v>
      </c>
      <c r="P22" s="11">
        <v>16</v>
      </c>
      <c r="Q22" s="11">
        <v>17</v>
      </c>
      <c r="R22" s="11">
        <v>18</v>
      </c>
      <c r="S22" s="11">
        <v>19</v>
      </c>
      <c r="T22" s="11">
        <v>20</v>
      </c>
    </row>
    <row r="23" spans="1:20" ht="15.75" x14ac:dyDescent="0.25">
      <c r="A23" s="16">
        <v>1</v>
      </c>
      <c r="B23" s="16" t="s">
        <v>309</v>
      </c>
      <c r="C23" s="16" t="s">
        <v>309</v>
      </c>
      <c r="D23" s="16" t="s">
        <v>309</v>
      </c>
      <c r="E23" s="16" t="s">
        <v>309</v>
      </c>
      <c r="F23" s="16" t="s">
        <v>309</v>
      </c>
      <c r="G23" s="16" t="s">
        <v>309</v>
      </c>
      <c r="H23" s="16" t="s">
        <v>309</v>
      </c>
      <c r="I23" s="16" t="s">
        <v>309</v>
      </c>
      <c r="J23" s="16" t="s">
        <v>309</v>
      </c>
      <c r="K23" s="16" t="s">
        <v>309</v>
      </c>
      <c r="L23" s="16" t="s">
        <v>309</v>
      </c>
      <c r="M23" s="16" t="s">
        <v>309</v>
      </c>
      <c r="N23" s="16" t="s">
        <v>309</v>
      </c>
      <c r="O23" s="16" t="s">
        <v>309</v>
      </c>
      <c r="P23" s="16" t="s">
        <v>309</v>
      </c>
      <c r="Q23" s="16" t="s">
        <v>309</v>
      </c>
      <c r="R23" s="16" t="s">
        <v>309</v>
      </c>
      <c r="S23" s="16" t="s">
        <v>309</v>
      </c>
      <c r="T23" s="16" t="s">
        <v>309</v>
      </c>
    </row>
  </sheetData>
  <mergeCells count="21">
    <mergeCell ref="A14:T14"/>
    <mergeCell ref="A15:T15"/>
    <mergeCell ref="A17:T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Q19:R19"/>
    <mergeCell ref="S19:T19"/>
    <mergeCell ref="A4:T4"/>
    <mergeCell ref="A12:T12"/>
    <mergeCell ref="A6:T6"/>
    <mergeCell ref="A8:T8"/>
    <mergeCell ref="A9:T9"/>
    <mergeCell ref="A11:T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C30"/>
  <sheetViews>
    <sheetView topLeftCell="A11" workbookViewId="0">
      <selection activeCell="F23" sqref="F23"/>
    </sheetView>
  </sheetViews>
  <sheetFormatPr defaultColWidth="8.7109375" defaultRowHeight="15.75" x14ac:dyDescent="0.25"/>
  <cols>
    <col min="1" max="1" width="8.7109375" style="5" customWidth="1"/>
    <col min="2" max="2" width="59" style="1" customWidth="1"/>
    <col min="3" max="3" width="56.5703125" style="1" customWidth="1"/>
  </cols>
  <sheetData>
    <row r="1" spans="1:3" x14ac:dyDescent="0.25">
      <c r="C1" s="1" t="s">
        <v>0</v>
      </c>
    </row>
    <row r="2" spans="1:3" x14ac:dyDescent="0.25">
      <c r="C2" s="1" t="s">
        <v>1</v>
      </c>
    </row>
    <row r="3" spans="1:3" x14ac:dyDescent="0.25">
      <c r="C3" s="1" t="s">
        <v>2</v>
      </c>
    </row>
    <row r="5" spans="1:3" x14ac:dyDescent="0.25">
      <c r="A5" s="63" t="str">
        <f>'1. паспорт местоположение '!A5:B5</f>
        <v>Год раскрытия информации: 2026 год</v>
      </c>
      <c r="B5" s="63"/>
      <c r="C5" s="63"/>
    </row>
    <row r="7" spans="1:3" ht="18.75" x14ac:dyDescent="0.3">
      <c r="A7" s="64" t="s">
        <v>3</v>
      </c>
      <c r="B7" s="64"/>
      <c r="C7" s="64"/>
    </row>
    <row r="8" spans="1:3" ht="15.75" customHeight="1" x14ac:dyDescent="0.25"/>
    <row r="9" spans="1:3" x14ac:dyDescent="0.25">
      <c r="A9" s="63" t="s">
        <v>299</v>
      </c>
      <c r="B9" s="63"/>
      <c r="C9" s="63"/>
    </row>
    <row r="10" spans="1:3" x14ac:dyDescent="0.25">
      <c r="A10" s="65" t="s">
        <v>4</v>
      </c>
      <c r="B10" s="65"/>
      <c r="C10" s="65"/>
    </row>
    <row r="12" spans="1:3" x14ac:dyDescent="0.25">
      <c r="A12" s="63" t="str">
        <f>'1. паспорт местоположение '!A12:B12</f>
        <v xml:space="preserve">P/СЕВ/83/01/1.2.2.1.2 </v>
      </c>
      <c r="B12" s="63"/>
      <c r="C12" s="63"/>
    </row>
    <row r="13" spans="1:3" x14ac:dyDescent="0.25">
      <c r="A13" s="65" t="s">
        <v>5</v>
      </c>
      <c r="B13" s="65"/>
      <c r="C13" s="65"/>
    </row>
    <row r="15" spans="1:3" ht="41.25" customHeight="1" x14ac:dyDescent="0.25">
      <c r="A15" s="91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5" s="91"/>
      <c r="C15" s="91"/>
    </row>
    <row r="16" spans="1:3" x14ac:dyDescent="0.25">
      <c r="A16" s="65" t="s">
        <v>6</v>
      </c>
      <c r="B16" s="65"/>
      <c r="C16" s="65"/>
    </row>
    <row r="18" spans="1:3" ht="18.75" customHeight="1" x14ac:dyDescent="0.3">
      <c r="A18" s="67" t="s">
        <v>57</v>
      </c>
      <c r="B18" s="67"/>
      <c r="C18" s="67"/>
    </row>
    <row r="20" spans="1:3" x14ac:dyDescent="0.25">
      <c r="A20" s="7" t="s">
        <v>8</v>
      </c>
      <c r="B20" s="8" t="s">
        <v>9</v>
      </c>
      <c r="C20" s="8" t="s">
        <v>10</v>
      </c>
    </row>
    <row r="21" spans="1:3" x14ac:dyDescent="0.25">
      <c r="A21" s="9">
        <v>1</v>
      </c>
      <c r="B21" s="9">
        <v>2</v>
      </c>
      <c r="C21" s="9">
        <v>3</v>
      </c>
    </row>
    <row r="22" spans="1:3" ht="31.5" x14ac:dyDescent="0.25">
      <c r="A22" s="4">
        <v>1</v>
      </c>
      <c r="B22" s="2" t="s">
        <v>58</v>
      </c>
      <c r="C22" s="2" t="s">
        <v>313</v>
      </c>
    </row>
    <row r="23" spans="1:3" ht="31.5" x14ac:dyDescent="0.25">
      <c r="A23" s="4">
        <v>2</v>
      </c>
      <c r="B23" s="2" t="s">
        <v>59</v>
      </c>
      <c r="C23" s="2" t="s">
        <v>309</v>
      </c>
    </row>
    <row r="24" spans="1:3" ht="47.25" x14ac:dyDescent="0.25">
      <c r="A24" s="4">
        <v>3</v>
      </c>
      <c r="B24" s="2" t="s">
        <v>60</v>
      </c>
      <c r="C24" s="14" t="s">
        <v>309</v>
      </c>
    </row>
    <row r="25" spans="1:3" ht="31.5" x14ac:dyDescent="0.25">
      <c r="A25" s="4">
        <v>4</v>
      </c>
      <c r="B25" s="2" t="s">
        <v>61</v>
      </c>
      <c r="C25" s="17" t="s">
        <v>309</v>
      </c>
    </row>
    <row r="26" spans="1:3" ht="31.5" x14ac:dyDescent="0.25">
      <c r="A26" s="4">
        <v>5</v>
      </c>
      <c r="B26" s="2" t="s">
        <v>62</v>
      </c>
      <c r="C26" s="2" t="s">
        <v>309</v>
      </c>
    </row>
    <row r="27" spans="1:3" ht="31.5" x14ac:dyDescent="0.25">
      <c r="A27" s="4">
        <v>6</v>
      </c>
      <c r="B27" s="2" t="s">
        <v>63</v>
      </c>
      <c r="C27" s="15" t="s">
        <v>309</v>
      </c>
    </row>
    <row r="28" spans="1:3" x14ac:dyDescent="0.25">
      <c r="A28" s="4">
        <v>7</v>
      </c>
      <c r="B28" s="2" t="s">
        <v>64</v>
      </c>
      <c r="C28" s="4">
        <v>2025</v>
      </c>
    </row>
    <row r="29" spans="1:3" x14ac:dyDescent="0.25">
      <c r="A29" s="4">
        <v>8</v>
      </c>
      <c r="B29" s="2" t="s">
        <v>65</v>
      </c>
      <c r="C29" s="4">
        <v>2025</v>
      </c>
    </row>
    <row r="30" spans="1:3" x14ac:dyDescent="0.25">
      <c r="A30" s="4">
        <v>9</v>
      </c>
      <c r="B30" s="2" t="s">
        <v>66</v>
      </c>
      <c r="C30" s="2" t="s">
        <v>319</v>
      </c>
    </row>
  </sheetData>
  <mergeCells count="9">
    <mergeCell ref="A18:C18"/>
    <mergeCell ref="A15:C15"/>
    <mergeCell ref="A16:C16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L53"/>
  <sheetViews>
    <sheetView topLeftCell="A11" zoomScale="70" zoomScaleNormal="70" workbookViewId="0">
      <selection activeCell="P50" sqref="P50"/>
    </sheetView>
  </sheetViews>
  <sheetFormatPr defaultColWidth="8.7109375" defaultRowHeight="15" x14ac:dyDescent="0.25"/>
  <cols>
    <col min="1" max="1" width="8.7109375" style="5" customWidth="1"/>
    <col min="2" max="2" width="42.28515625" style="5" customWidth="1"/>
    <col min="3" max="3" width="13.28515625" style="5" customWidth="1"/>
    <col min="4" max="4" width="16.140625" style="5" customWidth="1"/>
    <col min="5" max="5" width="12.42578125" style="5" customWidth="1"/>
    <col min="6" max="6" width="12.140625" style="5" customWidth="1"/>
    <col min="7" max="7" width="14.7109375" style="5" customWidth="1"/>
    <col min="8" max="8" width="16.7109375" style="5" customWidth="1"/>
    <col min="9" max="10" width="8.7109375" style="5" customWidth="1"/>
    <col min="11" max="11" width="14.140625" style="5" customWidth="1"/>
    <col min="12" max="12" width="13.7109375" style="5" customWidth="1"/>
  </cols>
  <sheetData>
    <row r="1" spans="1:12" ht="15.95" customHeight="1" x14ac:dyDescent="0.25">
      <c r="C1" s="1" t="s">
        <v>67</v>
      </c>
      <c r="J1" s="1" t="s">
        <v>0</v>
      </c>
    </row>
    <row r="2" spans="1:12" ht="15.95" customHeight="1" x14ac:dyDescent="0.25">
      <c r="C2" s="1" t="s">
        <v>67</v>
      </c>
      <c r="J2" s="1" t="s">
        <v>1</v>
      </c>
    </row>
    <row r="3" spans="1:12" ht="15.95" customHeight="1" x14ac:dyDescent="0.25">
      <c r="C3" s="1" t="s">
        <v>67</v>
      </c>
      <c r="J3" s="1" t="s">
        <v>2</v>
      </c>
    </row>
    <row r="5" spans="1:12" ht="15.95" customHeight="1" x14ac:dyDescent="0.25">
      <c r="A5" s="63" t="str">
        <f>'1. паспорт местоположение '!A5:B5</f>
        <v>Год раскрытия информации: 2026 год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7" spans="1:12" ht="18.95" customHeight="1" x14ac:dyDescent="0.3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9" spans="1:12" ht="15.95" customHeight="1" x14ac:dyDescent="0.25">
      <c r="A9" s="63" t="s">
        <v>299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15.95" customHeight="1" x14ac:dyDescent="0.25">
      <c r="A10" s="65" t="s">
        <v>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2" spans="1:12" ht="15.95" customHeight="1" x14ac:dyDescent="0.25">
      <c r="A12" s="63" t="str">
        <f>'1. паспорт местоположение '!A12:B12</f>
        <v xml:space="preserve">P/СЕВ/83/01/1.2.2.1.2 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5.95" customHeight="1" x14ac:dyDescent="0.25">
      <c r="A13" s="65" t="s">
        <v>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5" spans="1:12" ht="40.5" customHeight="1" x14ac:dyDescent="0.25">
      <c r="A15" s="66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ht="15.95" customHeight="1" x14ac:dyDescent="0.25">
      <c r="A16" s="65" t="s">
        <v>6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</row>
    <row r="18" spans="1:12" ht="18.95" customHeight="1" x14ac:dyDescent="0.3">
      <c r="A18" s="67" t="s">
        <v>69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20" spans="1:12" ht="15.95" customHeight="1" x14ac:dyDescent="0.25">
      <c r="A20" s="62" t="s">
        <v>70</v>
      </c>
      <c r="B20" s="62" t="s">
        <v>71</v>
      </c>
      <c r="C20" s="62" t="s">
        <v>72</v>
      </c>
      <c r="D20" s="62"/>
      <c r="E20" s="62"/>
      <c r="F20" s="62"/>
      <c r="G20" s="62" t="s">
        <v>73</v>
      </c>
      <c r="H20" s="62" t="s">
        <v>74</v>
      </c>
      <c r="I20" s="62" t="s">
        <v>75</v>
      </c>
      <c r="J20" s="62"/>
      <c r="K20" s="62" t="s">
        <v>76</v>
      </c>
      <c r="L20" s="62"/>
    </row>
    <row r="21" spans="1:12" ht="32.1" customHeight="1" x14ac:dyDescent="0.25">
      <c r="A21" s="62"/>
      <c r="B21" s="62"/>
      <c r="C21" s="62" t="s">
        <v>77</v>
      </c>
      <c r="D21" s="62"/>
      <c r="E21" s="62" t="s">
        <v>78</v>
      </c>
      <c r="F21" s="62"/>
      <c r="G21" s="62"/>
      <c r="H21" s="62"/>
      <c r="I21" s="62"/>
      <c r="J21" s="62"/>
      <c r="K21" s="62"/>
      <c r="L21" s="62"/>
    </row>
    <row r="22" spans="1:12" ht="32.1" customHeight="1" x14ac:dyDescent="0.25">
      <c r="A22" s="62"/>
      <c r="B22" s="62"/>
      <c r="C22" s="2" t="s">
        <v>79</v>
      </c>
      <c r="D22" s="2" t="s">
        <v>80</v>
      </c>
      <c r="E22" s="2" t="s">
        <v>81</v>
      </c>
      <c r="F22" s="2" t="s">
        <v>82</v>
      </c>
      <c r="G22" s="62"/>
      <c r="H22" s="62"/>
      <c r="I22" s="62"/>
      <c r="J22" s="62"/>
      <c r="K22" s="62"/>
      <c r="L22" s="62"/>
    </row>
    <row r="23" spans="1:12" ht="15.95" customHeight="1" x14ac:dyDescent="0.25">
      <c r="A23" s="4">
        <v>1</v>
      </c>
      <c r="B23" s="4">
        <v>2</v>
      </c>
      <c r="C23" s="4">
        <v>3</v>
      </c>
      <c r="D23" s="4">
        <v>4</v>
      </c>
      <c r="E23" s="4">
        <v>7</v>
      </c>
      <c r="F23" s="4">
        <v>8</v>
      </c>
      <c r="G23" s="4">
        <v>9</v>
      </c>
      <c r="H23" s="4">
        <v>10</v>
      </c>
      <c r="I23" s="93">
        <v>11</v>
      </c>
      <c r="J23" s="93"/>
      <c r="K23" s="93">
        <v>12</v>
      </c>
      <c r="L23" s="93"/>
    </row>
    <row r="24" spans="1:12" s="26" customFormat="1" ht="15.95" customHeight="1" x14ac:dyDescent="0.25">
      <c r="A24" s="24">
        <v>1</v>
      </c>
      <c r="B24" s="25" t="s">
        <v>83</v>
      </c>
      <c r="C24" s="25"/>
      <c r="D24" s="25"/>
      <c r="E24" s="25"/>
      <c r="F24" s="25"/>
      <c r="G24" s="25"/>
      <c r="H24" s="25"/>
      <c r="I24" s="94"/>
      <c r="J24" s="94"/>
      <c r="K24" s="94"/>
      <c r="L24" s="94"/>
    </row>
    <row r="25" spans="1:12" ht="32.1" customHeight="1" x14ac:dyDescent="0.25">
      <c r="A25" s="2" t="s">
        <v>84</v>
      </c>
      <c r="B25" s="2" t="s">
        <v>85</v>
      </c>
      <c r="C25" s="71" t="s">
        <v>309</v>
      </c>
      <c r="D25" s="73"/>
      <c r="E25" s="71" t="s">
        <v>17</v>
      </c>
      <c r="F25" s="73"/>
      <c r="G25" s="2"/>
      <c r="H25" s="2"/>
      <c r="I25" s="62"/>
      <c r="J25" s="62"/>
      <c r="K25" s="62"/>
      <c r="L25" s="62"/>
    </row>
    <row r="26" spans="1:12" ht="48" customHeight="1" x14ac:dyDescent="0.25">
      <c r="A26" s="2" t="s">
        <v>86</v>
      </c>
      <c r="B26" s="2" t="s">
        <v>87</v>
      </c>
      <c r="C26" s="71" t="s">
        <v>309</v>
      </c>
      <c r="D26" s="73"/>
      <c r="E26" s="71" t="s">
        <v>17</v>
      </c>
      <c r="F26" s="73"/>
      <c r="G26" s="2"/>
      <c r="H26" s="2"/>
      <c r="I26" s="62"/>
      <c r="J26" s="62"/>
      <c r="K26" s="62"/>
      <c r="L26" s="62"/>
    </row>
    <row r="27" spans="1:12" ht="48" customHeight="1" x14ac:dyDescent="0.25">
      <c r="A27" s="2" t="s">
        <v>88</v>
      </c>
      <c r="B27" s="2" t="s">
        <v>89</v>
      </c>
      <c r="C27" s="71" t="s">
        <v>309</v>
      </c>
      <c r="D27" s="73"/>
      <c r="E27" s="71" t="s">
        <v>17</v>
      </c>
      <c r="F27" s="73"/>
      <c r="G27" s="2"/>
      <c r="H27" s="2"/>
      <c r="I27" s="62"/>
      <c r="J27" s="62"/>
      <c r="K27" s="62"/>
      <c r="L27" s="62"/>
    </row>
    <row r="28" spans="1:12" ht="32.1" customHeight="1" x14ac:dyDescent="0.25">
      <c r="A28" s="2" t="s">
        <v>90</v>
      </c>
      <c r="B28" s="2" t="s">
        <v>91</v>
      </c>
      <c r="C28" s="71" t="s">
        <v>309</v>
      </c>
      <c r="D28" s="73"/>
      <c r="E28" s="71" t="s">
        <v>17</v>
      </c>
      <c r="F28" s="73"/>
      <c r="G28" s="2"/>
      <c r="H28" s="2"/>
      <c r="I28" s="62"/>
      <c r="J28" s="62"/>
      <c r="K28" s="62"/>
      <c r="L28" s="62"/>
    </row>
    <row r="29" spans="1:12" ht="32.1" customHeight="1" x14ac:dyDescent="0.25">
      <c r="A29" s="2" t="s">
        <v>92</v>
      </c>
      <c r="B29" s="2" t="s">
        <v>93</v>
      </c>
      <c r="C29" s="71" t="s">
        <v>309</v>
      </c>
      <c r="D29" s="73"/>
      <c r="E29" s="71" t="s">
        <v>17</v>
      </c>
      <c r="F29" s="73"/>
      <c r="G29" s="2"/>
      <c r="H29" s="2"/>
      <c r="I29" s="62"/>
      <c r="J29" s="62"/>
      <c r="K29" s="62"/>
      <c r="L29" s="62"/>
    </row>
    <row r="30" spans="1:12" ht="32.1" customHeight="1" x14ac:dyDescent="0.25">
      <c r="A30" s="2" t="s">
        <v>94</v>
      </c>
      <c r="B30" s="2" t="s">
        <v>95</v>
      </c>
      <c r="C30" s="81" t="s">
        <v>309</v>
      </c>
      <c r="D30" s="83"/>
      <c r="E30" s="81" t="s">
        <v>303</v>
      </c>
      <c r="F30" s="83"/>
      <c r="G30" s="2"/>
      <c r="H30" s="2"/>
      <c r="I30" s="62"/>
      <c r="J30" s="62"/>
      <c r="K30" s="62"/>
      <c r="L30" s="62"/>
    </row>
    <row r="31" spans="1:12" ht="32.1" customHeight="1" x14ac:dyDescent="0.25">
      <c r="A31" s="2" t="s">
        <v>96</v>
      </c>
      <c r="B31" s="2" t="s">
        <v>97</v>
      </c>
      <c r="C31" s="87"/>
      <c r="D31" s="89"/>
      <c r="E31" s="87"/>
      <c r="F31" s="89"/>
      <c r="G31" s="2"/>
      <c r="H31" s="2"/>
      <c r="I31" s="62"/>
      <c r="J31" s="62"/>
      <c r="K31" s="62"/>
      <c r="L31" s="62"/>
    </row>
    <row r="32" spans="1:12" ht="32.1" customHeight="1" x14ac:dyDescent="0.25">
      <c r="A32" s="2" t="s">
        <v>98</v>
      </c>
      <c r="B32" s="2" t="s">
        <v>99</v>
      </c>
      <c r="C32" s="71" t="s">
        <v>309</v>
      </c>
      <c r="D32" s="73"/>
      <c r="E32" s="71" t="s">
        <v>17</v>
      </c>
      <c r="F32" s="73"/>
      <c r="G32" s="2"/>
      <c r="H32" s="2"/>
      <c r="I32" s="62"/>
      <c r="J32" s="62"/>
      <c r="K32" s="62"/>
      <c r="L32" s="62"/>
    </row>
    <row r="33" spans="1:12" ht="48" customHeight="1" x14ac:dyDescent="0.25">
      <c r="A33" s="2" t="s">
        <v>100</v>
      </c>
      <c r="B33" s="2" t="s">
        <v>101</v>
      </c>
      <c r="C33" s="71" t="s">
        <v>309</v>
      </c>
      <c r="D33" s="73"/>
      <c r="E33" s="71" t="s">
        <v>17</v>
      </c>
      <c r="F33" s="73"/>
      <c r="G33" s="2"/>
      <c r="H33" s="2"/>
      <c r="I33" s="62"/>
      <c r="J33" s="62"/>
      <c r="K33" s="62"/>
      <c r="L33" s="62"/>
    </row>
    <row r="34" spans="1:12" ht="45.75" customHeight="1" x14ac:dyDescent="0.25">
      <c r="A34" s="2" t="s">
        <v>102</v>
      </c>
      <c r="B34" s="2" t="s">
        <v>103</v>
      </c>
      <c r="C34" s="71" t="s">
        <v>309</v>
      </c>
      <c r="D34" s="73"/>
      <c r="E34" s="71" t="s">
        <v>303</v>
      </c>
      <c r="F34" s="73"/>
      <c r="G34" s="2"/>
      <c r="H34" s="2"/>
      <c r="I34" s="62"/>
      <c r="J34" s="62"/>
      <c r="K34" s="62"/>
      <c r="L34" s="62"/>
    </row>
    <row r="35" spans="1:12" ht="32.1" customHeight="1" x14ac:dyDescent="0.25">
      <c r="A35" s="2" t="s">
        <v>104</v>
      </c>
      <c r="B35" s="2" t="s">
        <v>105</v>
      </c>
      <c r="C35" s="71" t="s">
        <v>309</v>
      </c>
      <c r="D35" s="73"/>
      <c r="E35" s="71" t="s">
        <v>17</v>
      </c>
      <c r="F35" s="73"/>
      <c r="G35" s="2"/>
      <c r="H35" s="2"/>
      <c r="I35" s="62"/>
      <c r="J35" s="62"/>
      <c r="K35" s="62"/>
      <c r="L35" s="62"/>
    </row>
    <row r="36" spans="1:12" ht="63" customHeight="1" x14ac:dyDescent="0.25">
      <c r="A36" s="2" t="s">
        <v>106</v>
      </c>
      <c r="B36" s="2" t="s">
        <v>107</v>
      </c>
      <c r="C36" s="97" t="s">
        <v>309</v>
      </c>
      <c r="D36" s="98"/>
      <c r="E36" s="97" t="s">
        <v>303</v>
      </c>
      <c r="F36" s="98"/>
      <c r="G36" s="2"/>
      <c r="H36" s="2"/>
      <c r="I36" s="62"/>
      <c r="J36" s="62"/>
      <c r="K36" s="62"/>
      <c r="L36" s="62"/>
    </row>
    <row r="37" spans="1:12" s="26" customFormat="1" ht="15.95" customHeight="1" x14ac:dyDescent="0.25">
      <c r="A37" s="24">
        <v>2</v>
      </c>
      <c r="B37" s="25" t="s">
        <v>108</v>
      </c>
      <c r="C37" s="18"/>
      <c r="D37" s="18"/>
      <c r="E37" s="25"/>
      <c r="F37" s="25"/>
      <c r="G37" s="2"/>
      <c r="H37" s="2"/>
      <c r="I37" s="94"/>
      <c r="J37" s="94"/>
      <c r="K37" s="94"/>
      <c r="L37" s="94"/>
    </row>
    <row r="38" spans="1:12" ht="63" customHeight="1" x14ac:dyDescent="0.25">
      <c r="A38" s="2" t="s">
        <v>109</v>
      </c>
      <c r="B38" s="20" t="s">
        <v>110</v>
      </c>
      <c r="C38" s="71" t="s">
        <v>309</v>
      </c>
      <c r="D38" s="73"/>
      <c r="E38" s="72" t="s">
        <v>303</v>
      </c>
      <c r="F38" s="73"/>
      <c r="G38" s="2"/>
      <c r="H38" s="2"/>
      <c r="I38" s="62"/>
      <c r="J38" s="62"/>
      <c r="K38" s="62"/>
      <c r="L38" s="62"/>
    </row>
    <row r="39" spans="1:12" ht="48" customHeight="1" x14ac:dyDescent="0.25">
      <c r="A39" s="2" t="s">
        <v>111</v>
      </c>
      <c r="B39" s="20" t="s">
        <v>112</v>
      </c>
      <c r="C39" s="71" t="s">
        <v>309</v>
      </c>
      <c r="D39" s="73"/>
      <c r="E39" s="72" t="s">
        <v>17</v>
      </c>
      <c r="F39" s="73"/>
      <c r="G39" s="2"/>
      <c r="H39" s="2"/>
      <c r="I39" s="62"/>
      <c r="J39" s="62"/>
      <c r="K39" s="92"/>
      <c r="L39" s="92"/>
    </row>
    <row r="40" spans="1:12" s="26" customFormat="1" ht="32.1" customHeight="1" x14ac:dyDescent="0.25">
      <c r="A40" s="24">
        <v>3</v>
      </c>
      <c r="B40" s="27" t="s">
        <v>113</v>
      </c>
      <c r="C40" s="2"/>
      <c r="D40" s="2"/>
      <c r="E40" s="28"/>
      <c r="F40" s="25"/>
      <c r="G40" s="2"/>
      <c r="H40" s="2"/>
      <c r="I40" s="71"/>
      <c r="J40" s="72"/>
      <c r="K40" s="96"/>
      <c r="L40" s="96"/>
    </row>
    <row r="41" spans="1:12" ht="32.1" customHeight="1" x14ac:dyDescent="0.25">
      <c r="A41" s="2" t="s">
        <v>114</v>
      </c>
      <c r="B41" s="20" t="s">
        <v>115</v>
      </c>
      <c r="C41" s="29" t="s">
        <v>309</v>
      </c>
      <c r="D41" s="29" t="s">
        <v>309</v>
      </c>
      <c r="E41" s="72">
        <v>2025</v>
      </c>
      <c r="F41" s="73"/>
      <c r="G41" s="2"/>
      <c r="H41" s="2"/>
      <c r="I41" s="62"/>
      <c r="J41" s="62"/>
      <c r="K41" s="95"/>
      <c r="L41" s="95"/>
    </row>
    <row r="42" spans="1:12" ht="63" customHeight="1" x14ac:dyDescent="0.25">
      <c r="A42" s="2" t="s">
        <v>116</v>
      </c>
      <c r="B42" s="20" t="s">
        <v>117</v>
      </c>
      <c r="C42" s="71" t="s">
        <v>309</v>
      </c>
      <c r="D42" s="73"/>
      <c r="E42" s="72" t="s">
        <v>309</v>
      </c>
      <c r="F42" s="73"/>
      <c r="G42" s="2"/>
      <c r="H42" s="2"/>
      <c r="I42" s="62"/>
      <c r="J42" s="62"/>
      <c r="K42" s="62"/>
      <c r="L42" s="62"/>
    </row>
    <row r="43" spans="1:12" ht="63" customHeight="1" x14ac:dyDescent="0.25">
      <c r="A43" s="2" t="s">
        <v>118</v>
      </c>
      <c r="B43" s="20" t="s">
        <v>119</v>
      </c>
      <c r="C43" s="29" t="s">
        <v>309</v>
      </c>
      <c r="D43" s="29" t="s">
        <v>309</v>
      </c>
      <c r="E43" s="72">
        <v>2025</v>
      </c>
      <c r="F43" s="73"/>
      <c r="G43" s="2"/>
      <c r="H43" s="2"/>
      <c r="I43" s="62"/>
      <c r="J43" s="62"/>
      <c r="K43" s="62"/>
      <c r="L43" s="62"/>
    </row>
    <row r="44" spans="1:12" ht="63" customHeight="1" x14ac:dyDescent="0.25">
      <c r="A44" s="2" t="s">
        <v>120</v>
      </c>
      <c r="B44" s="20" t="s">
        <v>121</v>
      </c>
      <c r="C44" s="71" t="s">
        <v>309</v>
      </c>
      <c r="D44" s="73"/>
      <c r="E44" s="72" t="s">
        <v>17</v>
      </c>
      <c r="F44" s="73"/>
      <c r="G44" s="2"/>
      <c r="H44" s="2"/>
      <c r="I44" s="62"/>
      <c r="J44" s="62"/>
      <c r="K44" s="62"/>
      <c r="L44" s="62"/>
    </row>
    <row r="45" spans="1:12" ht="141.94999999999999" customHeight="1" x14ac:dyDescent="0.25">
      <c r="A45" s="2" t="s">
        <v>122</v>
      </c>
      <c r="B45" s="20" t="s">
        <v>123</v>
      </c>
      <c r="C45" s="71" t="s">
        <v>309</v>
      </c>
      <c r="D45" s="73"/>
      <c r="E45" s="72" t="s">
        <v>17</v>
      </c>
      <c r="F45" s="73"/>
      <c r="G45" s="2"/>
      <c r="H45" s="2"/>
      <c r="I45" s="62"/>
      <c r="J45" s="62"/>
      <c r="K45" s="62"/>
      <c r="L45" s="62"/>
    </row>
    <row r="46" spans="1:12" ht="51" customHeight="1" x14ac:dyDescent="0.25">
      <c r="A46" s="2" t="s">
        <v>124</v>
      </c>
      <c r="B46" s="20" t="s">
        <v>125</v>
      </c>
      <c r="C46" s="29" t="str">
        <f>D43</f>
        <v>нд</v>
      </c>
      <c r="D46" s="29" t="s">
        <v>309</v>
      </c>
      <c r="E46" s="88">
        <v>2025</v>
      </c>
      <c r="F46" s="89"/>
      <c r="G46" s="2"/>
      <c r="H46" s="2"/>
      <c r="I46" s="62"/>
      <c r="J46" s="62"/>
      <c r="K46" s="62"/>
      <c r="L46" s="62"/>
    </row>
    <row r="47" spans="1:12" s="26" customFormat="1" ht="15.95" customHeight="1" x14ac:dyDescent="0.25">
      <c r="A47" s="24">
        <v>4</v>
      </c>
      <c r="B47" s="27" t="s">
        <v>126</v>
      </c>
      <c r="C47" s="2"/>
      <c r="D47" s="2"/>
      <c r="E47" s="21"/>
      <c r="F47" s="2"/>
      <c r="G47" s="2"/>
      <c r="H47" s="2"/>
      <c r="I47" s="62"/>
      <c r="J47" s="62"/>
      <c r="K47" s="62"/>
      <c r="L47" s="62"/>
    </row>
    <row r="48" spans="1:12" ht="32.1" customHeight="1" x14ac:dyDescent="0.25">
      <c r="A48" s="2" t="s">
        <v>127</v>
      </c>
      <c r="B48" s="20" t="s">
        <v>128</v>
      </c>
      <c r="C48" s="29" t="s">
        <v>309</v>
      </c>
      <c r="D48" s="29" t="s">
        <v>309</v>
      </c>
      <c r="E48" s="72">
        <v>2025</v>
      </c>
      <c r="F48" s="73"/>
      <c r="G48" s="2"/>
      <c r="H48" s="2"/>
      <c r="I48" s="62"/>
      <c r="J48" s="62"/>
      <c r="K48" s="62"/>
      <c r="L48" s="62"/>
    </row>
    <row r="49" spans="1:12" ht="78.95" customHeight="1" x14ac:dyDescent="0.25">
      <c r="A49" s="2" t="s">
        <v>129</v>
      </c>
      <c r="B49" s="20" t="s">
        <v>130</v>
      </c>
      <c r="C49" s="71" t="s">
        <v>309</v>
      </c>
      <c r="D49" s="73"/>
      <c r="E49" s="72" t="s">
        <v>17</v>
      </c>
      <c r="F49" s="73"/>
      <c r="G49" s="2"/>
      <c r="H49" s="2"/>
      <c r="I49" s="62"/>
      <c r="J49" s="62"/>
      <c r="K49" s="62"/>
      <c r="L49" s="62"/>
    </row>
    <row r="50" spans="1:12" ht="48" customHeight="1" x14ac:dyDescent="0.25">
      <c r="A50" s="2" t="s">
        <v>131</v>
      </c>
      <c r="B50" s="20" t="s">
        <v>132</v>
      </c>
      <c r="C50" s="71" t="s">
        <v>309</v>
      </c>
      <c r="D50" s="73"/>
      <c r="E50" s="72" t="s">
        <v>17</v>
      </c>
      <c r="F50" s="73"/>
      <c r="G50" s="2"/>
      <c r="H50" s="2"/>
      <c r="I50" s="62"/>
      <c r="J50" s="62"/>
      <c r="K50" s="62"/>
      <c r="L50" s="62"/>
    </row>
    <row r="51" spans="1:12" ht="48" customHeight="1" x14ac:dyDescent="0.25">
      <c r="A51" s="2" t="s">
        <v>133</v>
      </c>
      <c r="B51" s="20" t="s">
        <v>134</v>
      </c>
      <c r="C51" s="71" t="s">
        <v>309</v>
      </c>
      <c r="D51" s="73"/>
      <c r="E51" s="72" t="s">
        <v>17</v>
      </c>
      <c r="F51" s="73"/>
      <c r="G51" s="2"/>
      <c r="H51" s="2"/>
      <c r="I51" s="62"/>
      <c r="J51" s="62"/>
      <c r="K51" s="62"/>
      <c r="L51" s="62"/>
    </row>
    <row r="52" spans="1:12" ht="32.1" customHeight="1" x14ac:dyDescent="0.25">
      <c r="A52" s="2" t="s">
        <v>135</v>
      </c>
      <c r="B52" s="20" t="s">
        <v>136</v>
      </c>
      <c r="C52" s="97" t="s">
        <v>309</v>
      </c>
      <c r="D52" s="98"/>
      <c r="E52" s="72">
        <v>2025</v>
      </c>
      <c r="F52" s="73"/>
      <c r="G52" s="2"/>
      <c r="H52" s="2"/>
      <c r="I52" s="62"/>
      <c r="J52" s="62"/>
      <c r="K52" s="62"/>
      <c r="L52" s="62"/>
    </row>
    <row r="53" spans="1:12" ht="32.1" customHeight="1" x14ac:dyDescent="0.25">
      <c r="A53" s="2" t="s">
        <v>137</v>
      </c>
      <c r="B53" s="20" t="s">
        <v>138</v>
      </c>
      <c r="C53" s="97" t="s">
        <v>309</v>
      </c>
      <c r="D53" s="73"/>
      <c r="E53" s="72">
        <v>2025</v>
      </c>
      <c r="F53" s="73"/>
      <c r="G53" s="2"/>
      <c r="H53" s="2"/>
      <c r="I53" s="62"/>
      <c r="J53" s="62"/>
      <c r="K53" s="62"/>
      <c r="L53" s="62"/>
    </row>
  </sheetData>
  <mergeCells count="126">
    <mergeCell ref="C52:D52"/>
    <mergeCell ref="C53:D53"/>
    <mergeCell ref="E25:F25"/>
    <mergeCell ref="E26:F26"/>
    <mergeCell ref="E27:F27"/>
    <mergeCell ref="E28:F28"/>
    <mergeCell ref="E29:F29"/>
    <mergeCell ref="E30:F31"/>
    <mergeCell ref="E32:F32"/>
    <mergeCell ref="E33:F33"/>
    <mergeCell ref="E34:F34"/>
    <mergeCell ref="E35:F35"/>
    <mergeCell ref="E36:F36"/>
    <mergeCell ref="E52:F52"/>
    <mergeCell ref="E53:F53"/>
    <mergeCell ref="C34:D34"/>
    <mergeCell ref="C35:D35"/>
    <mergeCell ref="E38:F38"/>
    <mergeCell ref="E39:F39"/>
    <mergeCell ref="E42:F42"/>
    <mergeCell ref="E44:F44"/>
    <mergeCell ref="E45:F45"/>
    <mergeCell ref="E49:F49"/>
    <mergeCell ref="E50:F50"/>
    <mergeCell ref="E41:F41"/>
    <mergeCell ref="E43:F43"/>
    <mergeCell ref="E46:F46"/>
    <mergeCell ref="E48:F48"/>
    <mergeCell ref="C38:D38"/>
    <mergeCell ref="C39:D39"/>
    <mergeCell ref="C42:D42"/>
    <mergeCell ref="C44:D44"/>
    <mergeCell ref="C45:D45"/>
    <mergeCell ref="C49:D49"/>
    <mergeCell ref="C50:D50"/>
    <mergeCell ref="C51:D51"/>
    <mergeCell ref="C25:D25"/>
    <mergeCell ref="C26:D26"/>
    <mergeCell ref="C27:D27"/>
    <mergeCell ref="C28:D28"/>
    <mergeCell ref="C29:D29"/>
    <mergeCell ref="C32:D32"/>
    <mergeCell ref="C33:D33"/>
    <mergeCell ref="C30:D31"/>
    <mergeCell ref="C36:D36"/>
    <mergeCell ref="E51:F51"/>
    <mergeCell ref="I48:J48"/>
    <mergeCell ref="K48:L48"/>
    <mergeCell ref="I49:J49"/>
    <mergeCell ref="K49:L49"/>
    <mergeCell ref="I53:J53"/>
    <mergeCell ref="K53:L53"/>
    <mergeCell ref="I50:J50"/>
    <mergeCell ref="K50:L50"/>
    <mergeCell ref="I51:J51"/>
    <mergeCell ref="K51:L51"/>
    <mergeCell ref="I52:J52"/>
    <mergeCell ref="K52:L52"/>
    <mergeCell ref="I45:J45"/>
    <mergeCell ref="K45:L45"/>
    <mergeCell ref="I46:J46"/>
    <mergeCell ref="K46:L46"/>
    <mergeCell ref="I47:J47"/>
    <mergeCell ref="K47:L47"/>
    <mergeCell ref="I42:J42"/>
    <mergeCell ref="K42:L42"/>
    <mergeCell ref="I43:J43"/>
    <mergeCell ref="K43:L43"/>
    <mergeCell ref="I44:J44"/>
    <mergeCell ref="K44:L44"/>
    <mergeCell ref="I38:J38"/>
    <mergeCell ref="K38:L38"/>
    <mergeCell ref="I39:J39"/>
    <mergeCell ref="K39:L39"/>
    <mergeCell ref="I41:J41"/>
    <mergeCell ref="K41:L41"/>
    <mergeCell ref="I40:J40"/>
    <mergeCell ref="K40:L40"/>
    <mergeCell ref="I35:J35"/>
    <mergeCell ref="K35:L35"/>
    <mergeCell ref="I36:J36"/>
    <mergeCell ref="K36:L36"/>
    <mergeCell ref="I37:J37"/>
    <mergeCell ref="K37:L37"/>
    <mergeCell ref="I32:J32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A20:A22"/>
    <mergeCell ref="B20:B22"/>
    <mergeCell ref="C20:F20"/>
    <mergeCell ref="G20:G22"/>
    <mergeCell ref="H20:H22"/>
    <mergeCell ref="I20:J22"/>
    <mergeCell ref="K20:L22"/>
    <mergeCell ref="C21:D21"/>
    <mergeCell ref="E21:F21"/>
    <mergeCell ref="A13:L13"/>
    <mergeCell ref="A5:L5"/>
    <mergeCell ref="A7:L7"/>
    <mergeCell ref="A9:L9"/>
    <mergeCell ref="A10:L10"/>
    <mergeCell ref="A12:L12"/>
    <mergeCell ref="A15:L15"/>
    <mergeCell ref="A16:L16"/>
    <mergeCell ref="A18:L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M80"/>
  <sheetViews>
    <sheetView tabSelected="1" topLeftCell="A11" zoomScale="70" zoomScaleNormal="70" workbookViewId="0">
      <selection activeCell="U24" sqref="U24"/>
    </sheetView>
  </sheetViews>
  <sheetFormatPr defaultColWidth="8.7109375" defaultRowHeight="15" x14ac:dyDescent="0.25"/>
  <cols>
    <col min="1" max="1" width="8.7109375" style="5" customWidth="1"/>
    <col min="2" max="2" width="42" style="5" customWidth="1"/>
    <col min="3" max="3" width="15.5703125" style="5" customWidth="1"/>
    <col min="4" max="4" width="20.7109375" style="5" customWidth="1"/>
    <col min="5" max="6" width="14.140625" style="5" customWidth="1"/>
    <col min="7" max="10" width="9.28515625" style="5" customWidth="1"/>
    <col min="11" max="11" width="12.7109375" style="5" customWidth="1"/>
    <col min="12" max="12" width="15.5703125" style="5" customWidth="1"/>
  </cols>
  <sheetData>
    <row r="1" spans="1:10" ht="15.95" customHeight="1" x14ac:dyDescent="0.25">
      <c r="C1" s="1" t="s">
        <v>67</v>
      </c>
    </row>
    <row r="2" spans="1:10" ht="15.95" customHeight="1" x14ac:dyDescent="0.25">
      <c r="C2" s="1" t="s">
        <v>67</v>
      </c>
    </row>
    <row r="3" spans="1:10" ht="15.95" customHeight="1" x14ac:dyDescent="0.25">
      <c r="C3" s="1" t="s">
        <v>67</v>
      </c>
    </row>
    <row r="5" spans="1:10" ht="15.95" customHeight="1" x14ac:dyDescent="0.25">
      <c r="A5" s="63" t="str">
        <f>'1. паспорт местоположение '!A5:B5</f>
        <v>Год раскрытия информации: 2026 год</v>
      </c>
      <c r="B5" s="63"/>
      <c r="C5" s="63"/>
      <c r="D5" s="63"/>
      <c r="E5" s="63"/>
      <c r="F5" s="63"/>
      <c r="G5" s="36"/>
      <c r="H5" s="36"/>
      <c r="I5" s="36"/>
      <c r="J5" s="36"/>
    </row>
    <row r="7" spans="1:10" ht="18.95" customHeight="1" x14ac:dyDescent="0.3">
      <c r="A7" s="64" t="s">
        <v>3</v>
      </c>
      <c r="B7" s="64"/>
      <c r="C7" s="64"/>
      <c r="D7" s="64"/>
      <c r="E7" s="64"/>
      <c r="F7" s="64"/>
      <c r="G7" s="37"/>
      <c r="H7" s="37"/>
      <c r="I7" s="37"/>
      <c r="J7" s="37"/>
    </row>
    <row r="9" spans="1:10" ht="15.95" customHeight="1" x14ac:dyDescent="0.25">
      <c r="A9" s="63" t="s">
        <v>299</v>
      </c>
      <c r="B9" s="63"/>
      <c r="C9" s="63"/>
      <c r="D9" s="63"/>
      <c r="E9" s="63"/>
      <c r="F9" s="63"/>
      <c r="G9" s="36"/>
      <c r="H9" s="36"/>
      <c r="I9" s="36"/>
      <c r="J9" s="36"/>
    </row>
    <row r="10" spans="1:10" ht="15.95" customHeight="1" x14ac:dyDescent="0.25">
      <c r="A10" s="65" t="s">
        <v>4</v>
      </c>
      <c r="B10" s="65"/>
      <c r="C10" s="65"/>
      <c r="D10" s="65"/>
      <c r="E10" s="65"/>
      <c r="F10" s="65"/>
      <c r="G10" s="35"/>
      <c r="H10" s="35"/>
      <c r="I10" s="35"/>
      <c r="J10" s="35"/>
    </row>
    <row r="12" spans="1:10" ht="15.95" customHeight="1" x14ac:dyDescent="0.25">
      <c r="A12" s="63" t="str">
        <f>'1. паспорт местоположение '!A12:B12</f>
        <v xml:space="preserve">P/СЕВ/83/01/1.2.2.1.2 </v>
      </c>
      <c r="B12" s="63"/>
      <c r="C12" s="63"/>
      <c r="D12" s="63"/>
      <c r="E12" s="63"/>
      <c r="F12" s="63"/>
      <c r="G12" s="36"/>
      <c r="H12" s="36"/>
      <c r="I12" s="36"/>
      <c r="J12" s="36"/>
    </row>
    <row r="13" spans="1:10" ht="15.95" customHeight="1" x14ac:dyDescent="0.25">
      <c r="A13" s="65" t="s">
        <v>5</v>
      </c>
      <c r="B13" s="65"/>
      <c r="C13" s="65"/>
      <c r="D13" s="65"/>
      <c r="E13" s="65"/>
      <c r="F13" s="65"/>
      <c r="G13" s="35"/>
      <c r="H13" s="35"/>
      <c r="I13" s="35"/>
      <c r="J13" s="35"/>
    </row>
    <row r="15" spans="1:10" ht="44.25" customHeight="1" x14ac:dyDescent="0.25">
      <c r="A15" s="100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5" s="100"/>
      <c r="C15" s="100"/>
      <c r="D15" s="100"/>
      <c r="E15" s="100"/>
      <c r="F15" s="100"/>
      <c r="G15" s="39"/>
      <c r="H15" s="39"/>
      <c r="I15" s="39"/>
      <c r="J15" s="39"/>
    </row>
    <row r="16" spans="1:10" ht="15.95" customHeight="1" x14ac:dyDescent="0.25">
      <c r="A16" s="65" t="s">
        <v>6</v>
      </c>
      <c r="B16" s="65"/>
      <c r="C16" s="65"/>
      <c r="D16" s="65"/>
      <c r="E16" s="65"/>
      <c r="F16" s="65"/>
      <c r="G16" s="35"/>
      <c r="H16" s="35"/>
      <c r="I16" s="35"/>
      <c r="J16" s="35"/>
    </row>
    <row r="18" spans="1:13" ht="18.95" customHeight="1" x14ac:dyDescent="0.3">
      <c r="A18" s="67" t="s">
        <v>139</v>
      </c>
      <c r="B18" s="67"/>
      <c r="C18" s="67"/>
      <c r="D18" s="67"/>
      <c r="E18" s="67"/>
      <c r="F18" s="67"/>
      <c r="G18" s="38"/>
      <c r="H18" s="38"/>
      <c r="I18" s="38"/>
      <c r="J18" s="38"/>
    </row>
    <row r="20" spans="1:13" ht="28.5" customHeight="1" x14ac:dyDescent="0.25">
      <c r="A20" s="99" t="s">
        <v>140</v>
      </c>
      <c r="B20" s="99" t="s">
        <v>141</v>
      </c>
      <c r="C20" s="99" t="s">
        <v>142</v>
      </c>
      <c r="D20" s="99"/>
      <c r="E20" s="99" t="s">
        <v>143</v>
      </c>
      <c r="F20" s="99"/>
      <c r="G20" s="99" t="s">
        <v>312</v>
      </c>
      <c r="H20" s="99"/>
      <c r="I20" s="99"/>
      <c r="J20" s="99"/>
      <c r="K20" s="99" t="s">
        <v>144</v>
      </c>
      <c r="L20" s="99"/>
    </row>
    <row r="21" spans="1:13" ht="64.5" customHeight="1" x14ac:dyDescent="0.25">
      <c r="A21" s="99"/>
      <c r="B21" s="99"/>
      <c r="C21" s="99"/>
      <c r="D21" s="99"/>
      <c r="E21" s="99"/>
      <c r="F21" s="99"/>
      <c r="G21" s="99" t="s">
        <v>311</v>
      </c>
      <c r="H21" s="99"/>
      <c r="I21" s="99" t="s">
        <v>245</v>
      </c>
      <c r="J21" s="99"/>
      <c r="K21" s="99"/>
      <c r="L21" s="99"/>
    </row>
    <row r="22" spans="1:13" ht="75.75" customHeight="1" x14ac:dyDescent="0.25">
      <c r="A22" s="99"/>
      <c r="B22" s="99"/>
      <c r="C22" s="42" t="s">
        <v>311</v>
      </c>
      <c r="D22" s="42" t="s">
        <v>344</v>
      </c>
      <c r="E22" s="42" t="s">
        <v>310</v>
      </c>
      <c r="F22" s="42" t="s">
        <v>320</v>
      </c>
      <c r="G22" s="42" t="s">
        <v>145</v>
      </c>
      <c r="H22" s="42" t="s">
        <v>146</v>
      </c>
      <c r="I22" s="42" t="s">
        <v>145</v>
      </c>
      <c r="J22" s="42" t="s">
        <v>146</v>
      </c>
      <c r="K22" s="42" t="s">
        <v>311</v>
      </c>
      <c r="L22" s="42" t="s">
        <v>344</v>
      </c>
    </row>
    <row r="23" spans="1:13" ht="15" customHeight="1" x14ac:dyDescent="0.25">
      <c r="A23" s="43">
        <v>1</v>
      </c>
      <c r="B23" s="43">
        <v>2</v>
      </c>
      <c r="C23" s="43">
        <v>3</v>
      </c>
      <c r="D23" s="43">
        <v>4</v>
      </c>
      <c r="E23" s="43">
        <v>5</v>
      </c>
      <c r="F23" s="43">
        <v>6</v>
      </c>
      <c r="G23" s="43">
        <v>18</v>
      </c>
      <c r="H23" s="43">
        <v>19</v>
      </c>
      <c r="I23" s="43">
        <v>20</v>
      </c>
      <c r="J23" s="43">
        <v>21</v>
      </c>
      <c r="K23" s="43">
        <v>22</v>
      </c>
      <c r="L23" s="43">
        <v>23</v>
      </c>
    </row>
    <row r="24" spans="1:13" s="30" customFormat="1" ht="57.95" customHeight="1" x14ac:dyDescent="0.2">
      <c r="A24" s="44">
        <v>5.1854166666666668</v>
      </c>
      <c r="B24" s="45" t="s">
        <v>147</v>
      </c>
      <c r="C24" s="46">
        <v>0</v>
      </c>
      <c r="D24" s="47">
        <f>L24</f>
        <v>1.6062380000000001E-2</v>
      </c>
      <c r="E24" s="46">
        <v>0</v>
      </c>
      <c r="F24" s="47">
        <f>I24</f>
        <v>1.6062380000000001E-2</v>
      </c>
      <c r="G24" s="46">
        <f t="shared" ref="G24" si="0">G27</f>
        <v>0</v>
      </c>
      <c r="H24" s="48" t="s">
        <v>309</v>
      </c>
      <c r="I24" s="47">
        <f>I27+I29</f>
        <v>1.6062380000000001E-2</v>
      </c>
      <c r="J24" s="48">
        <v>4</v>
      </c>
      <c r="K24" s="46">
        <v>0</v>
      </c>
      <c r="L24" s="47">
        <f>I24</f>
        <v>1.6062380000000001E-2</v>
      </c>
    </row>
    <row r="25" spans="1:13" ht="15" customHeight="1" x14ac:dyDescent="0.25">
      <c r="A25" s="49" t="s">
        <v>148</v>
      </c>
      <c r="B25" s="49" t="s">
        <v>149</v>
      </c>
      <c r="C25" s="50">
        <v>0</v>
      </c>
      <c r="D25" s="50">
        <f t="shared" ref="D25:D76" si="1">L25</f>
        <v>0</v>
      </c>
      <c r="E25" s="52">
        <v>0</v>
      </c>
      <c r="F25" s="52">
        <f t="shared" ref="F25:F60" si="2">I25</f>
        <v>0</v>
      </c>
      <c r="G25" s="52">
        <v>0</v>
      </c>
      <c r="H25" s="53" t="s">
        <v>309</v>
      </c>
      <c r="I25" s="52">
        <v>0</v>
      </c>
      <c r="J25" s="53" t="s">
        <v>309</v>
      </c>
      <c r="K25" s="52">
        <v>0</v>
      </c>
      <c r="L25" s="52">
        <f t="shared" ref="L25:L76" si="3">I25</f>
        <v>0</v>
      </c>
      <c r="M25" s="40"/>
    </row>
    <row r="26" spans="1:13" ht="29.1" customHeight="1" x14ac:dyDescent="0.25">
      <c r="A26" s="49" t="s">
        <v>150</v>
      </c>
      <c r="B26" s="49" t="s">
        <v>151</v>
      </c>
      <c r="C26" s="50">
        <v>0</v>
      </c>
      <c r="D26" s="50">
        <f t="shared" si="1"/>
        <v>0</v>
      </c>
      <c r="E26" s="52">
        <v>0</v>
      </c>
      <c r="F26" s="52">
        <f t="shared" si="2"/>
        <v>0</v>
      </c>
      <c r="G26" s="52">
        <v>0</v>
      </c>
      <c r="H26" s="53" t="s">
        <v>309</v>
      </c>
      <c r="I26" s="52">
        <v>0</v>
      </c>
      <c r="J26" s="53" t="s">
        <v>309</v>
      </c>
      <c r="K26" s="52">
        <v>0</v>
      </c>
      <c r="L26" s="52">
        <f t="shared" si="3"/>
        <v>0</v>
      </c>
    </row>
    <row r="27" spans="1:13" ht="44.1" customHeight="1" x14ac:dyDescent="0.25">
      <c r="A27" s="49" t="s">
        <v>152</v>
      </c>
      <c r="B27" s="49" t="s">
        <v>153</v>
      </c>
      <c r="C27" s="50">
        <v>0</v>
      </c>
      <c r="D27" s="51">
        <f t="shared" si="1"/>
        <v>1.578676E-2</v>
      </c>
      <c r="E27" s="52">
        <v>0</v>
      </c>
      <c r="F27" s="52">
        <f t="shared" si="2"/>
        <v>1.578676E-2</v>
      </c>
      <c r="G27" s="52">
        <v>0</v>
      </c>
      <c r="H27" s="53" t="s">
        <v>309</v>
      </c>
      <c r="I27" s="54">
        <v>1.578676E-2</v>
      </c>
      <c r="J27" s="53">
        <v>4</v>
      </c>
      <c r="K27" s="52">
        <v>0</v>
      </c>
      <c r="L27" s="54">
        <f>I27</f>
        <v>1.578676E-2</v>
      </c>
    </row>
    <row r="28" spans="1:13" ht="15" customHeight="1" x14ac:dyDescent="0.25">
      <c r="A28" s="49" t="s">
        <v>154</v>
      </c>
      <c r="B28" s="49" t="s">
        <v>155</v>
      </c>
      <c r="C28" s="50">
        <v>0</v>
      </c>
      <c r="D28" s="50">
        <f t="shared" si="1"/>
        <v>0</v>
      </c>
      <c r="E28" s="52">
        <v>0</v>
      </c>
      <c r="F28" s="52">
        <f t="shared" si="2"/>
        <v>0</v>
      </c>
      <c r="G28" s="52">
        <v>0</v>
      </c>
      <c r="H28" s="53" t="s">
        <v>309</v>
      </c>
      <c r="I28" s="52">
        <v>0</v>
      </c>
      <c r="J28" s="53" t="s">
        <v>309</v>
      </c>
      <c r="K28" s="52">
        <v>0</v>
      </c>
      <c r="L28" s="52">
        <f t="shared" si="3"/>
        <v>0</v>
      </c>
    </row>
    <row r="29" spans="1:13" ht="15" customHeight="1" x14ac:dyDescent="0.25">
      <c r="A29" s="49" t="s">
        <v>156</v>
      </c>
      <c r="B29" s="49" t="s">
        <v>157</v>
      </c>
      <c r="C29" s="50">
        <v>0</v>
      </c>
      <c r="D29" s="57">
        <f t="shared" si="1"/>
        <v>2.7562000000000002E-4</v>
      </c>
      <c r="E29" s="52">
        <v>0</v>
      </c>
      <c r="F29" s="54">
        <f t="shared" si="2"/>
        <v>2.7562000000000002E-4</v>
      </c>
      <c r="G29" s="52">
        <v>0</v>
      </c>
      <c r="H29" s="53" t="s">
        <v>309</v>
      </c>
      <c r="I29" s="53">
        <v>2.7562000000000002E-4</v>
      </c>
      <c r="J29" s="53">
        <v>4</v>
      </c>
      <c r="K29" s="52">
        <v>0</v>
      </c>
      <c r="L29" s="56">
        <f t="shared" si="3"/>
        <v>2.7562000000000002E-4</v>
      </c>
    </row>
    <row r="30" spans="1:13" s="30" customFormat="1" ht="57.95" customHeight="1" x14ac:dyDescent="0.2">
      <c r="A30" s="44">
        <v>2</v>
      </c>
      <c r="B30" s="42" t="s">
        <v>321</v>
      </c>
      <c r="C30" s="46">
        <v>0</v>
      </c>
      <c r="D30" s="47">
        <f t="shared" si="1"/>
        <v>1.576876E-2</v>
      </c>
      <c r="E30" s="46">
        <v>0</v>
      </c>
      <c r="F30" s="47">
        <f t="shared" si="2"/>
        <v>1.576876E-2</v>
      </c>
      <c r="G30" s="46">
        <v>0</v>
      </c>
      <c r="H30" s="48" t="s">
        <v>309</v>
      </c>
      <c r="I30" s="47">
        <f t="shared" ref="I30" si="4">I32</f>
        <v>1.576876E-2</v>
      </c>
      <c r="J30" s="48">
        <f>J32</f>
        <v>3</v>
      </c>
      <c r="K30" s="46">
        <v>0</v>
      </c>
      <c r="L30" s="47">
        <f t="shared" si="3"/>
        <v>1.576876E-2</v>
      </c>
    </row>
    <row r="31" spans="1:13" ht="15" customHeight="1" x14ac:dyDescent="0.25">
      <c r="A31" s="49" t="s">
        <v>158</v>
      </c>
      <c r="B31" s="49" t="s">
        <v>159</v>
      </c>
      <c r="C31" s="50">
        <v>0</v>
      </c>
      <c r="D31" s="50">
        <f t="shared" si="1"/>
        <v>0</v>
      </c>
      <c r="E31" s="52">
        <v>0</v>
      </c>
      <c r="F31" s="52">
        <f t="shared" si="2"/>
        <v>0</v>
      </c>
      <c r="G31" s="52">
        <v>0</v>
      </c>
      <c r="H31" s="53" t="s">
        <v>309</v>
      </c>
      <c r="I31" s="53">
        <v>0</v>
      </c>
      <c r="J31" s="53" t="s">
        <v>309</v>
      </c>
      <c r="K31" s="52">
        <v>0</v>
      </c>
      <c r="L31" s="52">
        <f t="shared" si="3"/>
        <v>0</v>
      </c>
    </row>
    <row r="32" spans="1:13" ht="29.1" customHeight="1" x14ac:dyDescent="0.25">
      <c r="A32" s="49" t="s">
        <v>160</v>
      </c>
      <c r="B32" s="49" t="s">
        <v>161</v>
      </c>
      <c r="C32" s="50">
        <v>0</v>
      </c>
      <c r="D32" s="51">
        <f t="shared" si="1"/>
        <v>1.576876E-2</v>
      </c>
      <c r="E32" s="52">
        <v>0</v>
      </c>
      <c r="F32" s="54">
        <f t="shared" si="2"/>
        <v>1.576876E-2</v>
      </c>
      <c r="G32" s="52">
        <v>0</v>
      </c>
      <c r="H32" s="53" t="s">
        <v>309</v>
      </c>
      <c r="I32" s="54">
        <v>1.576876E-2</v>
      </c>
      <c r="J32" s="53">
        <v>3</v>
      </c>
      <c r="K32" s="52">
        <v>0</v>
      </c>
      <c r="L32" s="54">
        <f t="shared" si="3"/>
        <v>1.576876E-2</v>
      </c>
    </row>
    <row r="33" spans="1:12" ht="15" customHeight="1" x14ac:dyDescent="0.25">
      <c r="A33" s="49" t="s">
        <v>162</v>
      </c>
      <c r="B33" s="49" t="s">
        <v>163</v>
      </c>
      <c r="C33" s="50">
        <v>0</v>
      </c>
      <c r="D33" s="50">
        <f t="shared" si="1"/>
        <v>0</v>
      </c>
      <c r="E33" s="52">
        <v>0</v>
      </c>
      <c r="F33" s="52">
        <f t="shared" si="2"/>
        <v>0</v>
      </c>
      <c r="G33" s="52">
        <v>0</v>
      </c>
      <c r="H33" s="53" t="s">
        <v>309</v>
      </c>
      <c r="I33" s="53">
        <v>0</v>
      </c>
      <c r="J33" s="53" t="s">
        <v>309</v>
      </c>
      <c r="K33" s="52">
        <v>0</v>
      </c>
      <c r="L33" s="52">
        <f t="shared" si="3"/>
        <v>0</v>
      </c>
    </row>
    <row r="34" spans="1:12" ht="15" customHeight="1" x14ac:dyDescent="0.25">
      <c r="A34" s="49" t="s">
        <v>164</v>
      </c>
      <c r="B34" s="49" t="s">
        <v>165</v>
      </c>
      <c r="C34" s="50">
        <v>0</v>
      </c>
      <c r="D34" s="50">
        <f t="shared" si="1"/>
        <v>0</v>
      </c>
      <c r="E34" s="52">
        <v>0</v>
      </c>
      <c r="F34" s="52">
        <f t="shared" si="2"/>
        <v>0</v>
      </c>
      <c r="G34" s="52">
        <v>0</v>
      </c>
      <c r="H34" s="53" t="s">
        <v>309</v>
      </c>
      <c r="I34" s="53">
        <v>0</v>
      </c>
      <c r="J34" s="53" t="s">
        <v>309</v>
      </c>
      <c r="K34" s="52">
        <v>0</v>
      </c>
      <c r="L34" s="52">
        <f t="shared" si="3"/>
        <v>0</v>
      </c>
    </row>
    <row r="35" spans="1:12" s="30" customFormat="1" ht="44.1" customHeight="1" x14ac:dyDescent="0.2">
      <c r="A35" s="44">
        <v>3</v>
      </c>
      <c r="B35" s="45" t="s">
        <v>166</v>
      </c>
      <c r="C35" s="46"/>
      <c r="D35" s="46"/>
      <c r="E35" s="46"/>
      <c r="F35" s="46"/>
      <c r="G35" s="46"/>
      <c r="H35" s="48"/>
      <c r="I35" s="48"/>
      <c r="J35" s="48"/>
      <c r="K35" s="46"/>
      <c r="L35" s="46"/>
    </row>
    <row r="36" spans="1:12" s="5" customFormat="1" ht="29.1" customHeight="1" x14ac:dyDescent="0.25">
      <c r="A36" s="49" t="s">
        <v>167</v>
      </c>
      <c r="B36" s="49" t="s">
        <v>168</v>
      </c>
      <c r="C36" s="52">
        <v>0</v>
      </c>
      <c r="D36" s="50">
        <f t="shared" si="1"/>
        <v>0</v>
      </c>
      <c r="E36" s="52">
        <v>0</v>
      </c>
      <c r="F36" s="52">
        <f t="shared" si="2"/>
        <v>0</v>
      </c>
      <c r="G36" s="52">
        <v>0</v>
      </c>
      <c r="H36" s="53" t="s">
        <v>309</v>
      </c>
      <c r="I36" s="53">
        <v>0</v>
      </c>
      <c r="J36" s="53" t="s">
        <v>309</v>
      </c>
      <c r="K36" s="52">
        <v>0</v>
      </c>
      <c r="L36" s="52">
        <f t="shared" si="3"/>
        <v>0</v>
      </c>
    </row>
    <row r="37" spans="1:12" s="5" customFormat="1" ht="29.1" customHeight="1" x14ac:dyDescent="0.25">
      <c r="A37" s="49" t="s">
        <v>169</v>
      </c>
      <c r="B37" s="49" t="s">
        <v>170</v>
      </c>
      <c r="C37" s="52">
        <v>0</v>
      </c>
      <c r="D37" s="50">
        <f t="shared" si="1"/>
        <v>0</v>
      </c>
      <c r="E37" s="52">
        <v>0</v>
      </c>
      <c r="F37" s="52">
        <f t="shared" si="2"/>
        <v>0</v>
      </c>
      <c r="G37" s="52">
        <v>0</v>
      </c>
      <c r="H37" s="53" t="s">
        <v>309</v>
      </c>
      <c r="I37" s="53">
        <v>0</v>
      </c>
      <c r="J37" s="53" t="s">
        <v>309</v>
      </c>
      <c r="K37" s="52">
        <v>0</v>
      </c>
      <c r="L37" s="52">
        <f t="shared" si="3"/>
        <v>0</v>
      </c>
    </row>
    <row r="38" spans="1:12" s="5" customFormat="1" ht="15" customHeight="1" x14ac:dyDescent="0.25">
      <c r="A38" s="49" t="s">
        <v>171</v>
      </c>
      <c r="B38" s="49" t="s">
        <v>172</v>
      </c>
      <c r="C38" s="52">
        <v>0</v>
      </c>
      <c r="D38" s="50">
        <f t="shared" si="1"/>
        <v>0</v>
      </c>
      <c r="E38" s="52">
        <v>0</v>
      </c>
      <c r="F38" s="52">
        <f t="shared" si="2"/>
        <v>0</v>
      </c>
      <c r="G38" s="52">
        <v>0</v>
      </c>
      <c r="H38" s="53" t="s">
        <v>309</v>
      </c>
      <c r="I38" s="53">
        <v>0</v>
      </c>
      <c r="J38" s="53" t="s">
        <v>309</v>
      </c>
      <c r="K38" s="52">
        <v>0</v>
      </c>
      <c r="L38" s="52">
        <f t="shared" si="3"/>
        <v>0</v>
      </c>
    </row>
    <row r="39" spans="1:12" s="5" customFormat="1" ht="29.1" customHeight="1" x14ac:dyDescent="0.25">
      <c r="A39" s="49" t="s">
        <v>173</v>
      </c>
      <c r="B39" s="49" t="s">
        <v>174</v>
      </c>
      <c r="C39" s="52">
        <v>0</v>
      </c>
      <c r="D39" s="50">
        <f t="shared" si="1"/>
        <v>0</v>
      </c>
      <c r="E39" s="52">
        <v>0</v>
      </c>
      <c r="F39" s="52">
        <f t="shared" si="2"/>
        <v>0</v>
      </c>
      <c r="G39" s="52">
        <v>0</v>
      </c>
      <c r="H39" s="53" t="s">
        <v>309</v>
      </c>
      <c r="I39" s="53">
        <v>0</v>
      </c>
      <c r="J39" s="53" t="s">
        <v>309</v>
      </c>
      <c r="K39" s="52">
        <v>0</v>
      </c>
      <c r="L39" s="52">
        <f t="shared" si="3"/>
        <v>0</v>
      </c>
    </row>
    <row r="40" spans="1:12" s="5" customFormat="1" ht="29.1" customHeight="1" x14ac:dyDescent="0.25">
      <c r="A40" s="49" t="s">
        <v>175</v>
      </c>
      <c r="B40" s="49" t="s">
        <v>176</v>
      </c>
      <c r="C40" s="52">
        <v>0</v>
      </c>
      <c r="D40" s="50">
        <f t="shared" si="1"/>
        <v>0</v>
      </c>
      <c r="E40" s="52">
        <v>0</v>
      </c>
      <c r="F40" s="52">
        <f t="shared" si="2"/>
        <v>0</v>
      </c>
      <c r="G40" s="52">
        <v>0</v>
      </c>
      <c r="H40" s="53" t="s">
        <v>309</v>
      </c>
      <c r="I40" s="53">
        <v>0</v>
      </c>
      <c r="J40" s="53" t="s">
        <v>309</v>
      </c>
      <c r="K40" s="52">
        <v>0</v>
      </c>
      <c r="L40" s="52">
        <f t="shared" si="3"/>
        <v>0</v>
      </c>
    </row>
    <row r="41" spans="1:12" s="5" customFormat="1" ht="15" customHeight="1" x14ac:dyDescent="0.25">
      <c r="A41" s="49" t="s">
        <v>177</v>
      </c>
      <c r="B41" s="49" t="s">
        <v>178</v>
      </c>
      <c r="C41" s="52">
        <v>0</v>
      </c>
      <c r="D41" s="50">
        <f t="shared" si="1"/>
        <v>0</v>
      </c>
      <c r="E41" s="52">
        <v>0</v>
      </c>
      <c r="F41" s="52">
        <f t="shared" si="2"/>
        <v>0</v>
      </c>
      <c r="G41" s="52">
        <v>0</v>
      </c>
      <c r="H41" s="53" t="s">
        <v>309</v>
      </c>
      <c r="I41" s="53">
        <v>0</v>
      </c>
      <c r="J41" s="53" t="s">
        <v>309</v>
      </c>
      <c r="K41" s="52">
        <v>0</v>
      </c>
      <c r="L41" s="52">
        <f t="shared" si="3"/>
        <v>0</v>
      </c>
    </row>
    <row r="42" spans="1:12" s="5" customFormat="1" ht="15" customHeight="1" x14ac:dyDescent="0.25">
      <c r="A42" s="49" t="s">
        <v>179</v>
      </c>
      <c r="B42" s="49" t="s">
        <v>323</v>
      </c>
      <c r="C42" s="52">
        <v>0</v>
      </c>
      <c r="D42" s="50">
        <f t="shared" si="1"/>
        <v>0</v>
      </c>
      <c r="E42" s="52">
        <v>0</v>
      </c>
      <c r="F42" s="52">
        <f t="shared" si="2"/>
        <v>0</v>
      </c>
      <c r="G42" s="52">
        <v>0</v>
      </c>
      <c r="H42" s="53" t="s">
        <v>309</v>
      </c>
      <c r="I42" s="53">
        <v>0</v>
      </c>
      <c r="J42" s="53" t="s">
        <v>309</v>
      </c>
      <c r="K42" s="52">
        <v>0</v>
      </c>
      <c r="L42" s="52">
        <f t="shared" si="3"/>
        <v>0</v>
      </c>
    </row>
    <row r="43" spans="1:12" s="5" customFormat="1" ht="15" customHeight="1" x14ac:dyDescent="0.25">
      <c r="A43" s="49" t="s">
        <v>340</v>
      </c>
      <c r="B43" s="49" t="s">
        <v>325</v>
      </c>
      <c r="C43" s="52">
        <v>0</v>
      </c>
      <c r="D43" s="50">
        <v>0</v>
      </c>
      <c r="E43" s="52">
        <v>0</v>
      </c>
      <c r="F43" s="52">
        <v>0</v>
      </c>
      <c r="G43" s="52">
        <v>0</v>
      </c>
      <c r="H43" s="53" t="s">
        <v>309</v>
      </c>
      <c r="I43" s="53">
        <v>0</v>
      </c>
      <c r="J43" s="53" t="s">
        <v>309</v>
      </c>
      <c r="K43" s="52">
        <v>0</v>
      </c>
      <c r="L43" s="52">
        <v>0</v>
      </c>
    </row>
    <row r="44" spans="1:12" s="5" customFormat="1" ht="15" customHeight="1" x14ac:dyDescent="0.25">
      <c r="A44" s="49" t="s">
        <v>341</v>
      </c>
      <c r="B44" s="49" t="s">
        <v>327</v>
      </c>
      <c r="C44" s="52">
        <v>0</v>
      </c>
      <c r="D44" s="50">
        <v>0</v>
      </c>
      <c r="E44" s="52">
        <v>0</v>
      </c>
      <c r="F44" s="52">
        <v>0</v>
      </c>
      <c r="G44" s="52">
        <v>0</v>
      </c>
      <c r="H44" s="53" t="s">
        <v>309</v>
      </c>
      <c r="I44" s="53">
        <v>0</v>
      </c>
      <c r="J44" s="53" t="s">
        <v>309</v>
      </c>
      <c r="K44" s="52">
        <v>0</v>
      </c>
      <c r="L44" s="52">
        <v>0</v>
      </c>
    </row>
    <row r="45" spans="1:12" s="5" customFormat="1" ht="15" customHeight="1" x14ac:dyDescent="0.25">
      <c r="A45" s="49" t="s">
        <v>342</v>
      </c>
      <c r="B45" s="49" t="s">
        <v>329</v>
      </c>
      <c r="C45" s="52">
        <v>0</v>
      </c>
      <c r="D45" s="50">
        <v>0</v>
      </c>
      <c r="E45" s="52">
        <v>0</v>
      </c>
      <c r="F45" s="52">
        <v>0</v>
      </c>
      <c r="G45" s="52">
        <v>0</v>
      </c>
      <c r="H45" s="53" t="s">
        <v>309</v>
      </c>
      <c r="I45" s="53">
        <v>0</v>
      </c>
      <c r="J45" s="53" t="s">
        <v>309</v>
      </c>
      <c r="K45" s="52">
        <v>0</v>
      </c>
      <c r="L45" s="52">
        <v>0</v>
      </c>
    </row>
    <row r="46" spans="1:12" s="5" customFormat="1" ht="15" customHeight="1" x14ac:dyDescent="0.25">
      <c r="A46" s="49" t="s">
        <v>343</v>
      </c>
      <c r="B46" s="49" t="s">
        <v>331</v>
      </c>
      <c r="C46" s="52">
        <v>0</v>
      </c>
      <c r="D46" s="50">
        <v>0</v>
      </c>
      <c r="E46" s="52">
        <v>0</v>
      </c>
      <c r="F46" s="52">
        <v>0</v>
      </c>
      <c r="G46" s="52">
        <v>0</v>
      </c>
      <c r="H46" s="53" t="s">
        <v>309</v>
      </c>
      <c r="I46" s="53">
        <v>0</v>
      </c>
      <c r="J46" s="53" t="s">
        <v>309</v>
      </c>
      <c r="K46" s="52">
        <v>0</v>
      </c>
      <c r="L46" s="52">
        <v>0</v>
      </c>
    </row>
    <row r="47" spans="1:12" ht="29.1" customHeight="1" x14ac:dyDescent="0.25">
      <c r="A47" s="43">
        <v>4</v>
      </c>
      <c r="B47" s="42" t="s">
        <v>180</v>
      </c>
      <c r="C47" s="46"/>
      <c r="D47" s="46"/>
      <c r="E47" s="46"/>
      <c r="F47" s="46"/>
      <c r="G47" s="46"/>
      <c r="H47" s="48"/>
      <c r="I47" s="48"/>
      <c r="J47" s="48"/>
      <c r="K47" s="46"/>
      <c r="L47" s="46"/>
    </row>
    <row r="48" spans="1:12" s="5" customFormat="1" ht="15" customHeight="1" x14ac:dyDescent="0.25">
      <c r="A48" s="49" t="s">
        <v>181</v>
      </c>
      <c r="B48" s="49" t="s">
        <v>182</v>
      </c>
      <c r="C48" s="50">
        <v>0</v>
      </c>
      <c r="D48" s="50">
        <f t="shared" si="1"/>
        <v>0</v>
      </c>
      <c r="E48" s="52">
        <v>0</v>
      </c>
      <c r="F48" s="52">
        <f t="shared" si="2"/>
        <v>0</v>
      </c>
      <c r="G48" s="52">
        <v>0</v>
      </c>
      <c r="H48" s="53" t="s">
        <v>309</v>
      </c>
      <c r="I48" s="53">
        <v>0</v>
      </c>
      <c r="J48" s="53" t="s">
        <v>309</v>
      </c>
      <c r="K48" s="52">
        <v>0</v>
      </c>
      <c r="L48" s="52">
        <f t="shared" si="3"/>
        <v>0</v>
      </c>
    </row>
    <row r="49" spans="1:12" s="5" customFormat="1" ht="29.1" customHeight="1" x14ac:dyDescent="0.25">
      <c r="A49" s="49" t="s">
        <v>183</v>
      </c>
      <c r="B49" s="49" t="s">
        <v>170</v>
      </c>
      <c r="C49" s="50">
        <v>0</v>
      </c>
      <c r="D49" s="50">
        <f t="shared" si="1"/>
        <v>0</v>
      </c>
      <c r="E49" s="52">
        <v>0</v>
      </c>
      <c r="F49" s="52">
        <f t="shared" si="2"/>
        <v>0</v>
      </c>
      <c r="G49" s="52">
        <v>0</v>
      </c>
      <c r="H49" s="53" t="s">
        <v>309</v>
      </c>
      <c r="I49" s="53">
        <v>0</v>
      </c>
      <c r="J49" s="53" t="s">
        <v>309</v>
      </c>
      <c r="K49" s="52">
        <v>0</v>
      </c>
      <c r="L49" s="52">
        <f t="shared" si="3"/>
        <v>0</v>
      </c>
    </row>
    <row r="50" spans="1:12" s="5" customFormat="1" ht="15" customHeight="1" x14ac:dyDescent="0.25">
      <c r="A50" s="49" t="s">
        <v>184</v>
      </c>
      <c r="B50" s="49" t="s">
        <v>172</v>
      </c>
      <c r="C50" s="50">
        <v>0</v>
      </c>
      <c r="D50" s="50">
        <f t="shared" si="1"/>
        <v>0</v>
      </c>
      <c r="E50" s="52">
        <v>0</v>
      </c>
      <c r="F50" s="52">
        <f t="shared" si="2"/>
        <v>0</v>
      </c>
      <c r="G50" s="52">
        <v>0</v>
      </c>
      <c r="H50" s="53" t="s">
        <v>309</v>
      </c>
      <c r="I50" s="53">
        <v>0</v>
      </c>
      <c r="J50" s="53" t="s">
        <v>309</v>
      </c>
      <c r="K50" s="52">
        <v>0</v>
      </c>
      <c r="L50" s="52">
        <f t="shared" si="3"/>
        <v>0</v>
      </c>
    </row>
    <row r="51" spans="1:12" s="5" customFormat="1" ht="29.1" customHeight="1" x14ac:dyDescent="0.25">
      <c r="A51" s="49" t="s">
        <v>185</v>
      </c>
      <c r="B51" s="49" t="s">
        <v>174</v>
      </c>
      <c r="C51" s="50">
        <v>0</v>
      </c>
      <c r="D51" s="50">
        <f t="shared" si="1"/>
        <v>0</v>
      </c>
      <c r="E51" s="52">
        <v>0</v>
      </c>
      <c r="F51" s="52">
        <f t="shared" si="2"/>
        <v>0</v>
      </c>
      <c r="G51" s="52">
        <v>0</v>
      </c>
      <c r="H51" s="53" t="s">
        <v>309</v>
      </c>
      <c r="I51" s="53">
        <v>0</v>
      </c>
      <c r="J51" s="53" t="s">
        <v>309</v>
      </c>
      <c r="K51" s="52">
        <v>0</v>
      </c>
      <c r="L51" s="52">
        <f t="shared" si="3"/>
        <v>0</v>
      </c>
    </row>
    <row r="52" spans="1:12" s="5" customFormat="1" ht="29.1" customHeight="1" x14ac:dyDescent="0.25">
      <c r="A52" s="49" t="s">
        <v>186</v>
      </c>
      <c r="B52" s="49" t="s">
        <v>176</v>
      </c>
      <c r="C52" s="50">
        <v>0</v>
      </c>
      <c r="D52" s="50">
        <f t="shared" si="1"/>
        <v>0</v>
      </c>
      <c r="E52" s="52">
        <v>0</v>
      </c>
      <c r="F52" s="52">
        <f t="shared" si="2"/>
        <v>0</v>
      </c>
      <c r="G52" s="52">
        <v>0</v>
      </c>
      <c r="H52" s="53" t="s">
        <v>309</v>
      </c>
      <c r="I52" s="53">
        <v>0</v>
      </c>
      <c r="J52" s="53" t="s">
        <v>309</v>
      </c>
      <c r="K52" s="52">
        <v>0</v>
      </c>
      <c r="L52" s="52">
        <f t="shared" si="3"/>
        <v>0</v>
      </c>
    </row>
    <row r="53" spans="1:12" s="5" customFormat="1" ht="15" customHeight="1" x14ac:dyDescent="0.25">
      <c r="A53" s="49" t="s">
        <v>187</v>
      </c>
      <c r="B53" s="49" t="s">
        <v>178</v>
      </c>
      <c r="C53" s="50">
        <v>0</v>
      </c>
      <c r="D53" s="50">
        <f t="shared" si="1"/>
        <v>0</v>
      </c>
      <c r="E53" s="52">
        <v>0</v>
      </c>
      <c r="F53" s="52">
        <f t="shared" si="2"/>
        <v>0</v>
      </c>
      <c r="G53" s="52">
        <v>0</v>
      </c>
      <c r="H53" s="53" t="s">
        <v>309</v>
      </c>
      <c r="I53" s="53">
        <v>0</v>
      </c>
      <c r="J53" s="53" t="s">
        <v>309</v>
      </c>
      <c r="K53" s="52">
        <v>0</v>
      </c>
      <c r="L53" s="52">
        <f t="shared" si="3"/>
        <v>0</v>
      </c>
    </row>
    <row r="54" spans="1:12" s="5" customFormat="1" ht="15" customHeight="1" x14ac:dyDescent="0.25">
      <c r="A54" s="49" t="s">
        <v>188</v>
      </c>
      <c r="B54" s="49" t="s">
        <v>323</v>
      </c>
      <c r="C54" s="50">
        <v>0</v>
      </c>
      <c r="D54" s="50">
        <f t="shared" si="1"/>
        <v>0</v>
      </c>
      <c r="E54" s="52">
        <v>0</v>
      </c>
      <c r="F54" s="52">
        <f t="shared" si="2"/>
        <v>0</v>
      </c>
      <c r="G54" s="52">
        <v>0</v>
      </c>
      <c r="H54" s="53" t="s">
        <v>309</v>
      </c>
      <c r="I54" s="53">
        <v>0</v>
      </c>
      <c r="J54" s="53" t="s">
        <v>309</v>
      </c>
      <c r="K54" s="52">
        <v>0</v>
      </c>
      <c r="L54" s="52">
        <f t="shared" si="3"/>
        <v>0</v>
      </c>
    </row>
    <row r="55" spans="1:12" s="5" customFormat="1" ht="15" customHeight="1" x14ac:dyDescent="0.25">
      <c r="A55" s="49" t="s">
        <v>324</v>
      </c>
      <c r="B55" s="49" t="s">
        <v>325</v>
      </c>
      <c r="C55" s="50">
        <v>0</v>
      </c>
      <c r="D55" s="50">
        <v>0</v>
      </c>
      <c r="E55" s="52">
        <v>0</v>
      </c>
      <c r="F55" s="52">
        <v>0</v>
      </c>
      <c r="G55" s="52">
        <v>0</v>
      </c>
      <c r="H55" s="53" t="s">
        <v>309</v>
      </c>
      <c r="I55" s="53">
        <v>0</v>
      </c>
      <c r="J55" s="53" t="s">
        <v>309</v>
      </c>
      <c r="K55" s="52">
        <v>0</v>
      </c>
      <c r="L55" s="52">
        <v>0</v>
      </c>
    </row>
    <row r="56" spans="1:12" s="5" customFormat="1" ht="15" customHeight="1" x14ac:dyDescent="0.25">
      <c r="A56" s="49" t="s">
        <v>326</v>
      </c>
      <c r="B56" s="49" t="s">
        <v>327</v>
      </c>
      <c r="C56" s="50">
        <v>0</v>
      </c>
      <c r="D56" s="50">
        <v>0</v>
      </c>
      <c r="E56" s="52">
        <v>0</v>
      </c>
      <c r="F56" s="52">
        <v>0</v>
      </c>
      <c r="G56" s="52">
        <v>0</v>
      </c>
      <c r="H56" s="53" t="s">
        <v>309</v>
      </c>
      <c r="I56" s="53">
        <v>0</v>
      </c>
      <c r="J56" s="53" t="s">
        <v>309</v>
      </c>
      <c r="K56" s="52">
        <v>0</v>
      </c>
      <c r="L56" s="52">
        <v>0</v>
      </c>
    </row>
    <row r="57" spans="1:12" s="5" customFormat="1" ht="15" customHeight="1" x14ac:dyDescent="0.25">
      <c r="A57" s="49" t="s">
        <v>328</v>
      </c>
      <c r="B57" s="49" t="s">
        <v>329</v>
      </c>
      <c r="C57" s="50">
        <v>0</v>
      </c>
      <c r="D57" s="50">
        <v>0</v>
      </c>
      <c r="E57" s="52">
        <v>0</v>
      </c>
      <c r="F57" s="52">
        <v>0</v>
      </c>
      <c r="G57" s="52">
        <v>0</v>
      </c>
      <c r="H57" s="53" t="s">
        <v>309</v>
      </c>
      <c r="I57" s="53">
        <v>0</v>
      </c>
      <c r="J57" s="53" t="s">
        <v>309</v>
      </c>
      <c r="K57" s="52">
        <v>0</v>
      </c>
      <c r="L57" s="52">
        <v>0</v>
      </c>
    </row>
    <row r="58" spans="1:12" s="5" customFormat="1" ht="15" customHeight="1" x14ac:dyDescent="0.25">
      <c r="A58" s="49" t="s">
        <v>330</v>
      </c>
      <c r="B58" s="49" t="s">
        <v>331</v>
      </c>
      <c r="C58" s="50">
        <v>0</v>
      </c>
      <c r="D58" s="50">
        <v>0</v>
      </c>
      <c r="E58" s="52">
        <v>0</v>
      </c>
      <c r="F58" s="52">
        <v>0</v>
      </c>
      <c r="G58" s="52">
        <v>0</v>
      </c>
      <c r="H58" s="53" t="s">
        <v>309</v>
      </c>
      <c r="I58" s="53">
        <v>0</v>
      </c>
      <c r="J58" s="53" t="s">
        <v>309</v>
      </c>
      <c r="K58" s="52">
        <v>0</v>
      </c>
      <c r="L58" s="52">
        <v>0</v>
      </c>
    </row>
    <row r="59" spans="1:12" ht="29.1" customHeight="1" x14ac:dyDescent="0.25">
      <c r="A59" s="43">
        <v>5</v>
      </c>
      <c r="B59" s="42" t="s">
        <v>189</v>
      </c>
      <c r="C59" s="46"/>
      <c r="D59" s="47"/>
      <c r="E59" s="46"/>
      <c r="F59" s="47"/>
      <c r="G59" s="46"/>
      <c r="H59" s="48"/>
      <c r="I59" s="47"/>
      <c r="J59" s="48"/>
      <c r="K59" s="46"/>
      <c r="L59" s="47"/>
    </row>
    <row r="60" spans="1:12" ht="15" customHeight="1" x14ac:dyDescent="0.25">
      <c r="A60" s="49" t="s">
        <v>190</v>
      </c>
      <c r="B60" s="49" t="s">
        <v>191</v>
      </c>
      <c r="C60" s="50">
        <v>0</v>
      </c>
      <c r="D60" s="51">
        <f t="shared" si="1"/>
        <v>1.576876E-2</v>
      </c>
      <c r="E60" s="52">
        <v>0</v>
      </c>
      <c r="F60" s="54">
        <f t="shared" si="2"/>
        <v>1.576876E-2</v>
      </c>
      <c r="G60" s="52">
        <v>0</v>
      </c>
      <c r="H60" s="53" t="s">
        <v>309</v>
      </c>
      <c r="I60" s="54">
        <v>1.576876E-2</v>
      </c>
      <c r="J60" s="53">
        <v>3</v>
      </c>
      <c r="K60" s="52">
        <v>0</v>
      </c>
      <c r="L60" s="52">
        <f t="shared" si="3"/>
        <v>1.576876E-2</v>
      </c>
    </row>
    <row r="61" spans="1:12" s="5" customFormat="1" ht="15" customHeight="1" x14ac:dyDescent="0.25">
      <c r="A61" s="49" t="s">
        <v>192</v>
      </c>
      <c r="B61" s="49" t="s">
        <v>193</v>
      </c>
      <c r="C61" s="50">
        <v>0</v>
      </c>
      <c r="D61" s="50">
        <f t="shared" si="1"/>
        <v>0</v>
      </c>
      <c r="E61" s="52">
        <v>0</v>
      </c>
      <c r="F61" s="52">
        <v>0</v>
      </c>
      <c r="G61" s="52">
        <v>0</v>
      </c>
      <c r="H61" s="53" t="s">
        <v>309</v>
      </c>
      <c r="I61" s="53">
        <v>0</v>
      </c>
      <c r="J61" s="53" t="s">
        <v>309</v>
      </c>
      <c r="K61" s="52">
        <v>0</v>
      </c>
      <c r="L61" s="52">
        <f t="shared" si="3"/>
        <v>0</v>
      </c>
    </row>
    <row r="62" spans="1:12" s="5" customFormat="1" ht="15" customHeight="1" x14ac:dyDescent="0.25">
      <c r="A62" s="49" t="s">
        <v>194</v>
      </c>
      <c r="B62" s="49" t="s">
        <v>195</v>
      </c>
      <c r="C62" s="50">
        <v>0</v>
      </c>
      <c r="D62" s="50">
        <f t="shared" si="1"/>
        <v>0</v>
      </c>
      <c r="E62" s="52">
        <v>0</v>
      </c>
      <c r="F62" s="52">
        <v>0</v>
      </c>
      <c r="G62" s="52">
        <v>0</v>
      </c>
      <c r="H62" s="53" t="s">
        <v>309</v>
      </c>
      <c r="I62" s="52">
        <v>0</v>
      </c>
      <c r="J62" s="53" t="s">
        <v>309</v>
      </c>
      <c r="K62" s="52">
        <v>0</v>
      </c>
      <c r="L62" s="52">
        <f t="shared" si="3"/>
        <v>0</v>
      </c>
    </row>
    <row r="63" spans="1:12" s="5" customFormat="1" ht="15" customHeight="1" x14ac:dyDescent="0.25">
      <c r="A63" s="49" t="s">
        <v>196</v>
      </c>
      <c r="B63" s="49" t="s">
        <v>197</v>
      </c>
      <c r="C63" s="50">
        <v>0</v>
      </c>
      <c r="D63" s="50">
        <f t="shared" si="1"/>
        <v>0</v>
      </c>
      <c r="E63" s="52">
        <v>0</v>
      </c>
      <c r="F63" s="52">
        <v>0</v>
      </c>
      <c r="G63" s="52">
        <v>0</v>
      </c>
      <c r="H63" s="53" t="s">
        <v>309</v>
      </c>
      <c r="I63" s="53">
        <v>0</v>
      </c>
      <c r="J63" s="53" t="s">
        <v>309</v>
      </c>
      <c r="K63" s="52">
        <v>0</v>
      </c>
      <c r="L63" s="52">
        <f t="shared" si="3"/>
        <v>0</v>
      </c>
    </row>
    <row r="64" spans="1:12" s="5" customFormat="1" ht="15" customHeight="1" x14ac:dyDescent="0.25">
      <c r="A64" s="49" t="s">
        <v>198</v>
      </c>
      <c r="B64" s="49" t="s">
        <v>199</v>
      </c>
      <c r="C64" s="50">
        <v>0</v>
      </c>
      <c r="D64" s="50">
        <f t="shared" si="1"/>
        <v>0</v>
      </c>
      <c r="E64" s="52">
        <v>0</v>
      </c>
      <c r="F64" s="52">
        <v>0</v>
      </c>
      <c r="G64" s="52">
        <v>0</v>
      </c>
      <c r="H64" s="53" t="s">
        <v>309</v>
      </c>
      <c r="I64" s="53">
        <v>0</v>
      </c>
      <c r="J64" s="53" t="s">
        <v>309</v>
      </c>
      <c r="K64" s="52">
        <v>0</v>
      </c>
      <c r="L64" s="52">
        <f t="shared" si="3"/>
        <v>0</v>
      </c>
    </row>
    <row r="65" spans="1:12" s="5" customFormat="1" ht="15" customHeight="1" x14ac:dyDescent="0.25">
      <c r="A65" s="49" t="s">
        <v>200</v>
      </c>
      <c r="B65" s="49" t="s">
        <v>323</v>
      </c>
      <c r="C65" s="50">
        <v>0</v>
      </c>
      <c r="D65" s="50">
        <f t="shared" si="1"/>
        <v>0</v>
      </c>
      <c r="E65" s="52">
        <v>0</v>
      </c>
      <c r="F65" s="52">
        <v>0</v>
      </c>
      <c r="G65" s="52">
        <v>0</v>
      </c>
      <c r="H65" s="53" t="s">
        <v>309</v>
      </c>
      <c r="I65" s="53">
        <v>0</v>
      </c>
      <c r="J65" s="53" t="s">
        <v>309</v>
      </c>
      <c r="K65" s="52">
        <v>0</v>
      </c>
      <c r="L65" s="52">
        <f t="shared" si="3"/>
        <v>0</v>
      </c>
    </row>
    <row r="66" spans="1:12" s="5" customFormat="1" ht="15" customHeight="1" x14ac:dyDescent="0.25">
      <c r="A66" s="49" t="s">
        <v>332</v>
      </c>
      <c r="B66" s="49" t="s">
        <v>325</v>
      </c>
      <c r="C66" s="50">
        <v>0</v>
      </c>
      <c r="D66" s="50">
        <v>0</v>
      </c>
      <c r="E66" s="52">
        <v>0</v>
      </c>
      <c r="F66" s="52">
        <v>0</v>
      </c>
      <c r="G66" s="52">
        <v>0</v>
      </c>
      <c r="H66" s="53" t="s">
        <v>309</v>
      </c>
      <c r="I66" s="53">
        <v>0</v>
      </c>
      <c r="J66" s="53" t="s">
        <v>309</v>
      </c>
      <c r="K66" s="52">
        <v>0</v>
      </c>
      <c r="L66" s="52">
        <v>0</v>
      </c>
    </row>
    <row r="67" spans="1:12" s="5" customFormat="1" ht="15" customHeight="1" x14ac:dyDescent="0.25">
      <c r="A67" s="49" t="s">
        <v>333</v>
      </c>
      <c r="B67" s="49" t="s">
        <v>327</v>
      </c>
      <c r="C67" s="50">
        <v>0</v>
      </c>
      <c r="D67" s="50">
        <v>0</v>
      </c>
      <c r="E67" s="52">
        <v>0</v>
      </c>
      <c r="F67" s="52">
        <v>0</v>
      </c>
      <c r="G67" s="52">
        <v>0</v>
      </c>
      <c r="H67" s="53" t="s">
        <v>309</v>
      </c>
      <c r="I67" s="53">
        <v>0</v>
      </c>
      <c r="J67" s="53" t="s">
        <v>309</v>
      </c>
      <c r="K67" s="52">
        <v>0</v>
      </c>
      <c r="L67" s="52">
        <v>0</v>
      </c>
    </row>
    <row r="68" spans="1:12" s="5" customFormat="1" ht="15" customHeight="1" x14ac:dyDescent="0.25">
      <c r="A68" s="49" t="s">
        <v>334</v>
      </c>
      <c r="B68" s="49" t="s">
        <v>329</v>
      </c>
      <c r="C68" s="50">
        <v>0</v>
      </c>
      <c r="D68" s="50">
        <v>0</v>
      </c>
      <c r="E68" s="52">
        <v>0</v>
      </c>
      <c r="F68" s="52">
        <v>0</v>
      </c>
      <c r="G68" s="52">
        <v>0</v>
      </c>
      <c r="H68" s="53" t="s">
        <v>309</v>
      </c>
      <c r="I68" s="53">
        <v>0</v>
      </c>
      <c r="J68" s="53" t="s">
        <v>309</v>
      </c>
      <c r="K68" s="52">
        <v>0</v>
      </c>
      <c r="L68" s="52">
        <v>0</v>
      </c>
    </row>
    <row r="69" spans="1:12" s="5" customFormat="1" ht="15" customHeight="1" x14ac:dyDescent="0.25">
      <c r="A69" s="49" t="s">
        <v>335</v>
      </c>
      <c r="B69" s="49" t="s">
        <v>331</v>
      </c>
      <c r="C69" s="50">
        <v>0</v>
      </c>
      <c r="D69" s="50">
        <v>0</v>
      </c>
      <c r="E69" s="52">
        <v>0</v>
      </c>
      <c r="F69" s="52">
        <v>0</v>
      </c>
      <c r="G69" s="52">
        <v>0</v>
      </c>
      <c r="H69" s="53" t="s">
        <v>309</v>
      </c>
      <c r="I69" s="53">
        <v>0</v>
      </c>
      <c r="J69" s="53" t="s">
        <v>309</v>
      </c>
      <c r="K69" s="52">
        <v>0</v>
      </c>
      <c r="L69" s="52">
        <v>0</v>
      </c>
    </row>
    <row r="70" spans="1:12" s="5" customFormat="1" ht="44.1" customHeight="1" x14ac:dyDescent="0.25">
      <c r="A70" s="43">
        <v>6</v>
      </c>
      <c r="B70" s="42" t="s">
        <v>201</v>
      </c>
      <c r="C70" s="46">
        <v>0</v>
      </c>
      <c r="D70" s="46">
        <f t="shared" si="1"/>
        <v>0</v>
      </c>
      <c r="E70" s="46">
        <v>0</v>
      </c>
      <c r="F70" s="46">
        <v>0</v>
      </c>
      <c r="G70" s="46">
        <v>0</v>
      </c>
      <c r="H70" s="48" t="s">
        <v>309</v>
      </c>
      <c r="I70" s="48">
        <v>0</v>
      </c>
      <c r="J70" s="48" t="s">
        <v>309</v>
      </c>
      <c r="K70" s="46">
        <v>0</v>
      </c>
      <c r="L70" s="46">
        <f t="shared" si="3"/>
        <v>0</v>
      </c>
    </row>
    <row r="71" spans="1:12" s="5" customFormat="1" ht="15" customHeight="1" x14ac:dyDescent="0.25">
      <c r="A71" s="55">
        <v>7</v>
      </c>
      <c r="B71" s="45" t="s">
        <v>202</v>
      </c>
      <c r="C71" s="46"/>
      <c r="D71" s="46"/>
      <c r="E71" s="46"/>
      <c r="F71" s="46"/>
      <c r="G71" s="46"/>
      <c r="H71" s="48"/>
      <c r="I71" s="48"/>
      <c r="J71" s="48"/>
      <c r="K71" s="46"/>
      <c r="L71" s="46"/>
    </row>
    <row r="72" spans="1:12" s="5" customFormat="1" ht="15" customHeight="1" x14ac:dyDescent="0.25">
      <c r="A72" s="49" t="s">
        <v>203</v>
      </c>
      <c r="B72" s="49" t="s">
        <v>182</v>
      </c>
      <c r="C72" s="50">
        <v>0</v>
      </c>
      <c r="D72" s="50">
        <f t="shared" si="1"/>
        <v>0</v>
      </c>
      <c r="E72" s="52">
        <v>0</v>
      </c>
      <c r="F72" s="52">
        <v>0</v>
      </c>
      <c r="G72" s="52">
        <v>0</v>
      </c>
      <c r="H72" s="53" t="s">
        <v>309</v>
      </c>
      <c r="I72" s="53">
        <v>0</v>
      </c>
      <c r="J72" s="53" t="s">
        <v>309</v>
      </c>
      <c r="K72" s="52">
        <v>0</v>
      </c>
      <c r="L72" s="52">
        <f t="shared" si="3"/>
        <v>0</v>
      </c>
    </row>
    <row r="73" spans="1:12" s="5" customFormat="1" ht="29.1" customHeight="1" x14ac:dyDescent="0.25">
      <c r="A73" s="49" t="s">
        <v>204</v>
      </c>
      <c r="B73" s="49" t="s">
        <v>170</v>
      </c>
      <c r="C73" s="50">
        <v>0</v>
      </c>
      <c r="D73" s="50">
        <f t="shared" si="1"/>
        <v>0</v>
      </c>
      <c r="E73" s="52">
        <v>0</v>
      </c>
      <c r="F73" s="52">
        <v>0</v>
      </c>
      <c r="G73" s="52">
        <v>0</v>
      </c>
      <c r="H73" s="53" t="s">
        <v>309</v>
      </c>
      <c r="I73" s="53">
        <v>0</v>
      </c>
      <c r="J73" s="53" t="s">
        <v>309</v>
      </c>
      <c r="K73" s="52">
        <v>0</v>
      </c>
      <c r="L73" s="52">
        <f t="shared" si="3"/>
        <v>0</v>
      </c>
    </row>
    <row r="74" spans="1:12" s="5" customFormat="1" ht="15" customHeight="1" x14ac:dyDescent="0.25">
      <c r="A74" s="49" t="s">
        <v>205</v>
      </c>
      <c r="B74" s="49" t="s">
        <v>172</v>
      </c>
      <c r="C74" s="50">
        <v>0</v>
      </c>
      <c r="D74" s="50">
        <f t="shared" si="1"/>
        <v>0</v>
      </c>
      <c r="E74" s="52">
        <v>0</v>
      </c>
      <c r="F74" s="52">
        <v>0</v>
      </c>
      <c r="G74" s="52">
        <v>0</v>
      </c>
      <c r="H74" s="53" t="s">
        <v>309</v>
      </c>
      <c r="I74" s="53">
        <v>0</v>
      </c>
      <c r="J74" s="53" t="s">
        <v>309</v>
      </c>
      <c r="K74" s="52">
        <v>0</v>
      </c>
      <c r="L74" s="52">
        <f t="shared" si="3"/>
        <v>0</v>
      </c>
    </row>
    <row r="75" spans="1:12" s="5" customFormat="1" ht="15" customHeight="1" x14ac:dyDescent="0.25">
      <c r="A75" s="49" t="s">
        <v>206</v>
      </c>
      <c r="B75" s="49" t="s">
        <v>207</v>
      </c>
      <c r="C75" s="50">
        <v>0</v>
      </c>
      <c r="D75" s="50">
        <f t="shared" si="1"/>
        <v>0</v>
      </c>
      <c r="E75" s="52">
        <v>0</v>
      </c>
      <c r="F75" s="52">
        <v>0</v>
      </c>
      <c r="G75" s="52">
        <v>0</v>
      </c>
      <c r="H75" s="53" t="s">
        <v>309</v>
      </c>
      <c r="I75" s="53">
        <v>0</v>
      </c>
      <c r="J75" s="53" t="s">
        <v>309</v>
      </c>
      <c r="K75" s="52">
        <v>0</v>
      </c>
      <c r="L75" s="52">
        <f t="shared" si="3"/>
        <v>0</v>
      </c>
    </row>
    <row r="76" spans="1:12" s="5" customFormat="1" ht="15" customHeight="1" x14ac:dyDescent="0.25">
      <c r="A76" s="49" t="s">
        <v>208</v>
      </c>
      <c r="B76" s="49" t="s">
        <v>323</v>
      </c>
      <c r="C76" s="50">
        <v>0</v>
      </c>
      <c r="D76" s="50">
        <f t="shared" si="1"/>
        <v>0</v>
      </c>
      <c r="E76" s="52">
        <v>0</v>
      </c>
      <c r="F76" s="52">
        <v>0</v>
      </c>
      <c r="G76" s="52">
        <v>0</v>
      </c>
      <c r="H76" s="53" t="s">
        <v>309</v>
      </c>
      <c r="I76" s="53">
        <v>0</v>
      </c>
      <c r="J76" s="53" t="s">
        <v>309</v>
      </c>
      <c r="K76" s="52">
        <v>0</v>
      </c>
      <c r="L76" s="52">
        <f t="shared" si="3"/>
        <v>0</v>
      </c>
    </row>
    <row r="77" spans="1:12" ht="15.75" x14ac:dyDescent="0.25">
      <c r="A77" s="49" t="s">
        <v>336</v>
      </c>
      <c r="B77" s="49" t="s">
        <v>325</v>
      </c>
      <c r="C77" s="50">
        <v>0</v>
      </c>
      <c r="D77" s="50">
        <v>0</v>
      </c>
      <c r="E77" s="52">
        <v>0</v>
      </c>
      <c r="F77" s="52">
        <v>0</v>
      </c>
      <c r="G77" s="52">
        <v>0</v>
      </c>
      <c r="H77" s="53" t="s">
        <v>309</v>
      </c>
      <c r="I77" s="53">
        <v>0</v>
      </c>
      <c r="J77" s="53" t="s">
        <v>309</v>
      </c>
      <c r="K77" s="52">
        <v>0</v>
      </c>
      <c r="L77" s="52">
        <v>0</v>
      </c>
    </row>
    <row r="78" spans="1:12" ht="15.75" x14ac:dyDescent="0.25">
      <c r="A78" s="49" t="s">
        <v>337</v>
      </c>
      <c r="B78" s="49" t="s">
        <v>327</v>
      </c>
      <c r="C78" s="50">
        <v>0</v>
      </c>
      <c r="D78" s="50">
        <v>0</v>
      </c>
      <c r="E78" s="52">
        <v>0</v>
      </c>
      <c r="F78" s="52">
        <v>0</v>
      </c>
      <c r="G78" s="52">
        <v>0</v>
      </c>
      <c r="H78" s="53" t="s">
        <v>309</v>
      </c>
      <c r="I78" s="53">
        <v>0</v>
      </c>
      <c r="J78" s="53" t="s">
        <v>309</v>
      </c>
      <c r="K78" s="52">
        <v>0</v>
      </c>
      <c r="L78" s="52">
        <v>0</v>
      </c>
    </row>
    <row r="79" spans="1:12" ht="15.75" x14ac:dyDescent="0.25">
      <c r="A79" s="49" t="s">
        <v>338</v>
      </c>
      <c r="B79" s="49" t="s">
        <v>329</v>
      </c>
      <c r="C79" s="50">
        <v>0</v>
      </c>
      <c r="D79" s="50">
        <v>0</v>
      </c>
      <c r="E79" s="52">
        <v>0</v>
      </c>
      <c r="F79" s="52">
        <v>0</v>
      </c>
      <c r="G79" s="52">
        <v>0</v>
      </c>
      <c r="H79" s="53" t="s">
        <v>309</v>
      </c>
      <c r="I79" s="53">
        <v>0</v>
      </c>
      <c r="J79" s="53" t="s">
        <v>309</v>
      </c>
      <c r="K79" s="52">
        <v>0</v>
      </c>
      <c r="L79" s="52">
        <v>0</v>
      </c>
    </row>
    <row r="80" spans="1:12" ht="15.75" x14ac:dyDescent="0.25">
      <c r="A80" s="49" t="s">
        <v>339</v>
      </c>
      <c r="B80" s="49" t="s">
        <v>331</v>
      </c>
      <c r="C80" s="50">
        <v>0</v>
      </c>
      <c r="D80" s="50">
        <v>0</v>
      </c>
      <c r="E80" s="52">
        <v>0</v>
      </c>
      <c r="F80" s="52">
        <v>0</v>
      </c>
      <c r="G80" s="52">
        <v>0</v>
      </c>
      <c r="H80" s="53" t="s">
        <v>309</v>
      </c>
      <c r="I80" s="53">
        <v>0</v>
      </c>
      <c r="J80" s="53" t="s">
        <v>309</v>
      </c>
      <c r="K80" s="52">
        <v>0</v>
      </c>
      <c r="L80" s="52">
        <v>0</v>
      </c>
    </row>
  </sheetData>
  <mergeCells count="17">
    <mergeCell ref="K20:L21"/>
    <mergeCell ref="A15:F15"/>
    <mergeCell ref="A16:F16"/>
    <mergeCell ref="A18:F18"/>
    <mergeCell ref="A20:A22"/>
    <mergeCell ref="B20:B22"/>
    <mergeCell ref="C20:D21"/>
    <mergeCell ref="E20:F21"/>
    <mergeCell ref="G20:J20"/>
    <mergeCell ref="G21:H21"/>
    <mergeCell ref="I21:J21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AV28"/>
  <sheetViews>
    <sheetView topLeftCell="A11" zoomScale="85" zoomScaleNormal="85" workbookViewId="0">
      <selection activeCell="N25" sqref="N25"/>
    </sheetView>
  </sheetViews>
  <sheetFormatPr defaultColWidth="8.7109375" defaultRowHeight="11.45" customHeight="1" x14ac:dyDescent="0.25"/>
  <cols>
    <col min="1" max="1" width="8.7109375" style="5" customWidth="1"/>
    <col min="2" max="2" width="22.5703125" style="5" customWidth="1"/>
    <col min="3" max="3" width="20.7109375" style="5" customWidth="1"/>
    <col min="4" max="4" width="17.85546875" style="5" customWidth="1"/>
    <col min="5" max="12" width="8.7109375" style="5" customWidth="1"/>
    <col min="13" max="13" width="16.28515625" style="5" customWidth="1"/>
    <col min="14" max="14" width="42.85546875" style="5" customWidth="1"/>
    <col min="15" max="15" width="17.42578125" style="5" customWidth="1"/>
    <col min="16" max="16" width="15.85546875" style="5" customWidth="1"/>
    <col min="17" max="17" width="13.7109375" style="5" customWidth="1"/>
    <col min="18" max="18" width="20.28515625" style="5" customWidth="1"/>
    <col min="19" max="20" width="8.7109375" style="5" customWidth="1"/>
    <col min="21" max="21" width="14.5703125" style="5" customWidth="1"/>
    <col min="22" max="22" width="13.85546875" style="5" customWidth="1"/>
    <col min="23" max="23" width="23" style="5" customWidth="1"/>
    <col min="24" max="24" width="12.140625" style="5" customWidth="1"/>
    <col min="25" max="25" width="24.28515625" style="5" customWidth="1"/>
    <col min="26" max="26" width="12.42578125" style="5" customWidth="1"/>
    <col min="27" max="27" width="11.7109375" style="5" customWidth="1"/>
    <col min="28" max="28" width="17.140625" style="5" customWidth="1"/>
    <col min="29" max="29" width="24.28515625" style="5" customWidth="1"/>
    <col min="30" max="30" width="13.28515625" style="5" customWidth="1"/>
    <col min="31" max="31" width="21.5703125" style="5" customWidth="1"/>
    <col min="32" max="32" width="13.7109375" style="5" customWidth="1"/>
    <col min="33" max="33" width="13.5703125" style="5" customWidth="1"/>
    <col min="34" max="34" width="12.85546875" style="5" customWidth="1"/>
    <col min="35" max="35" width="13.42578125" style="5" customWidth="1"/>
    <col min="36" max="36" width="11.85546875" style="5" customWidth="1"/>
    <col min="37" max="37" width="14.42578125" style="5" customWidth="1"/>
    <col min="38" max="38" width="19.28515625" style="5" customWidth="1"/>
    <col min="39" max="39" width="14.28515625" style="5" customWidth="1"/>
    <col min="40" max="40" width="12.7109375" style="5" customWidth="1"/>
    <col min="41" max="41" width="14.140625" style="5" customWidth="1"/>
    <col min="42" max="42" width="13.85546875" style="5" customWidth="1"/>
    <col min="43" max="43" width="15.85546875" style="5" customWidth="1"/>
    <col min="44" max="44" width="17" style="5" customWidth="1"/>
    <col min="45" max="45" width="12.7109375" style="5" customWidth="1"/>
    <col min="46" max="46" width="14.85546875" style="5" customWidth="1"/>
    <col min="47" max="47" width="11.85546875" style="5" customWidth="1"/>
    <col min="48" max="48" width="57.85546875" style="5" customWidth="1"/>
  </cols>
  <sheetData>
    <row r="1" spans="1:12" ht="15.75" x14ac:dyDescent="0.25">
      <c r="C1" s="1" t="s">
        <v>67</v>
      </c>
      <c r="J1" s="1" t="s">
        <v>0</v>
      </c>
    </row>
    <row r="2" spans="1:12" ht="15.75" x14ac:dyDescent="0.25">
      <c r="C2" s="1" t="s">
        <v>67</v>
      </c>
      <c r="J2" s="1" t="s">
        <v>1</v>
      </c>
    </row>
    <row r="3" spans="1:12" ht="15.75" x14ac:dyDescent="0.25">
      <c r="C3" s="1" t="s">
        <v>67</v>
      </c>
      <c r="J3" s="1" t="s">
        <v>2</v>
      </c>
    </row>
    <row r="5" spans="1:12" ht="15.75" x14ac:dyDescent="0.25">
      <c r="A5" s="63" t="str">
        <f>'1. паспорт местоположение '!A5:B5</f>
        <v>Год раскрытия информации: 2026 год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7" spans="1:12" ht="18.75" x14ac:dyDescent="0.3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9" spans="1:12" ht="15.75" x14ac:dyDescent="0.25">
      <c r="A9" s="63" t="s">
        <v>299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15.75" x14ac:dyDescent="0.25">
      <c r="A10" s="65" t="s">
        <v>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2" spans="1:12" ht="15.75" x14ac:dyDescent="0.25">
      <c r="A12" s="63" t="str">
        <f>'1. паспорт местоположение '!A12:B12</f>
        <v xml:space="preserve">P/СЕВ/83/01/1.2.2.1.2 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5.75" x14ac:dyDescent="0.25">
      <c r="A13" s="65" t="s">
        <v>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5" spans="1:12" ht="31.5" customHeight="1" x14ac:dyDescent="0.25">
      <c r="A15" s="91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</row>
    <row r="16" spans="1:12" ht="15.75" x14ac:dyDescent="0.25">
      <c r="A16" s="65" t="s">
        <v>6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</row>
    <row r="18" spans="1:48" ht="18.75" x14ac:dyDescent="0.3">
      <c r="A18" s="67" t="s">
        <v>209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20" spans="1:48" s="6" customFormat="1" ht="15.75" x14ac:dyDescent="0.25">
      <c r="A20" s="62" t="s">
        <v>210</v>
      </c>
      <c r="B20" s="62" t="s">
        <v>211</v>
      </c>
      <c r="C20" s="62" t="s">
        <v>212</v>
      </c>
      <c r="D20" s="62" t="s">
        <v>213</v>
      </c>
      <c r="E20" s="62" t="s">
        <v>214</v>
      </c>
      <c r="F20" s="62"/>
      <c r="G20" s="62"/>
      <c r="H20" s="62"/>
      <c r="I20" s="62"/>
      <c r="J20" s="62"/>
      <c r="K20" s="62"/>
      <c r="L20" s="62"/>
      <c r="M20" s="62" t="s">
        <v>215</v>
      </c>
      <c r="N20" s="62" t="s">
        <v>216</v>
      </c>
      <c r="O20" s="62" t="s">
        <v>217</v>
      </c>
      <c r="P20" s="62" t="s">
        <v>218</v>
      </c>
      <c r="Q20" s="62" t="s">
        <v>219</v>
      </c>
      <c r="R20" s="62" t="s">
        <v>220</v>
      </c>
      <c r="S20" s="62" t="s">
        <v>221</v>
      </c>
      <c r="T20" s="62"/>
      <c r="U20" s="62" t="s">
        <v>222</v>
      </c>
      <c r="V20" s="62" t="s">
        <v>223</v>
      </c>
      <c r="W20" s="62" t="s">
        <v>224</v>
      </c>
      <c r="X20" s="62" t="s">
        <v>225</v>
      </c>
      <c r="Y20" s="62" t="s">
        <v>226</v>
      </c>
      <c r="Z20" s="62" t="s">
        <v>227</v>
      </c>
      <c r="AA20" s="62" t="s">
        <v>228</v>
      </c>
      <c r="AB20" s="62" t="s">
        <v>229</v>
      </c>
      <c r="AC20" s="62" t="s">
        <v>230</v>
      </c>
      <c r="AD20" s="62" t="s">
        <v>231</v>
      </c>
      <c r="AE20" s="62" t="s">
        <v>232</v>
      </c>
      <c r="AF20" s="62" t="s">
        <v>233</v>
      </c>
      <c r="AG20" s="62"/>
      <c r="AH20" s="62"/>
      <c r="AI20" s="62"/>
      <c r="AJ20" s="62"/>
      <c r="AK20" s="62"/>
      <c r="AL20" s="62" t="s">
        <v>234</v>
      </c>
      <c r="AM20" s="62"/>
      <c r="AN20" s="62"/>
      <c r="AO20" s="62"/>
      <c r="AP20" s="62" t="s">
        <v>235</v>
      </c>
      <c r="AQ20" s="62"/>
      <c r="AR20" s="62" t="s">
        <v>236</v>
      </c>
      <c r="AS20" s="62" t="s">
        <v>237</v>
      </c>
      <c r="AT20" s="62" t="s">
        <v>238</v>
      </c>
      <c r="AU20" s="62" t="s">
        <v>239</v>
      </c>
      <c r="AV20" s="62" t="s">
        <v>240</v>
      </c>
    </row>
    <row r="21" spans="1:48" s="6" customFormat="1" ht="15.75" x14ac:dyDescent="0.25">
      <c r="A21" s="62"/>
      <c r="B21" s="62"/>
      <c r="C21" s="62"/>
      <c r="D21" s="62"/>
      <c r="E21" s="62" t="s">
        <v>241</v>
      </c>
      <c r="F21" s="62" t="s">
        <v>193</v>
      </c>
      <c r="G21" s="62" t="s">
        <v>195</v>
      </c>
      <c r="H21" s="62" t="s">
        <v>197</v>
      </c>
      <c r="I21" s="62" t="s">
        <v>242</v>
      </c>
      <c r="J21" s="62" t="s">
        <v>243</v>
      </c>
      <c r="K21" s="62" t="s">
        <v>244</v>
      </c>
      <c r="L21" s="62" t="s">
        <v>68</v>
      </c>
      <c r="M21" s="62"/>
      <c r="N21" s="62"/>
      <c r="O21" s="62"/>
      <c r="P21" s="62"/>
      <c r="Q21" s="62"/>
      <c r="R21" s="62"/>
      <c r="S21" s="62" t="s">
        <v>77</v>
      </c>
      <c r="T21" s="62" t="s">
        <v>245</v>
      </c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 t="s">
        <v>246</v>
      </c>
      <c r="AG21" s="62"/>
      <c r="AH21" s="62" t="s">
        <v>247</v>
      </c>
      <c r="AI21" s="62"/>
      <c r="AJ21" s="62" t="s">
        <v>248</v>
      </c>
      <c r="AK21" s="62" t="s">
        <v>249</v>
      </c>
      <c r="AL21" s="62" t="s">
        <v>250</v>
      </c>
      <c r="AM21" s="62" t="s">
        <v>251</v>
      </c>
      <c r="AN21" s="62" t="s">
        <v>252</v>
      </c>
      <c r="AO21" s="62" t="s">
        <v>253</v>
      </c>
      <c r="AP21" s="62" t="s">
        <v>254</v>
      </c>
      <c r="AQ21" s="62" t="s">
        <v>245</v>
      </c>
      <c r="AR21" s="62"/>
      <c r="AS21" s="62"/>
      <c r="AT21" s="62"/>
      <c r="AU21" s="62"/>
      <c r="AV21" s="62"/>
    </row>
    <row r="22" spans="1:48" s="6" customFormat="1" ht="63.75" customHeight="1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2" t="s">
        <v>255</v>
      </c>
      <c r="AG22" s="2" t="s">
        <v>256</v>
      </c>
      <c r="AH22" s="2" t="s">
        <v>77</v>
      </c>
      <c r="AI22" s="2" t="s">
        <v>245</v>
      </c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</row>
    <row r="23" spans="1:48" s="6" customFormat="1" ht="15.75" x14ac:dyDescent="0.25">
      <c r="A23" s="4">
        <v>1</v>
      </c>
      <c r="B23" s="4">
        <v>2</v>
      </c>
      <c r="C23" s="4">
        <v>4</v>
      </c>
      <c r="D23" s="4">
        <v>5</v>
      </c>
      <c r="E23" s="4">
        <v>6</v>
      </c>
      <c r="F23" s="4">
        <v>7</v>
      </c>
      <c r="G23" s="4">
        <v>8</v>
      </c>
      <c r="H23" s="4">
        <v>9</v>
      </c>
      <c r="I23" s="4">
        <v>10</v>
      </c>
      <c r="J23" s="4">
        <v>11</v>
      </c>
      <c r="K23" s="4">
        <v>12</v>
      </c>
      <c r="L23" s="4">
        <v>13</v>
      </c>
      <c r="M23" s="4">
        <v>14</v>
      </c>
      <c r="N23" s="4">
        <v>15</v>
      </c>
      <c r="O23" s="4">
        <v>16</v>
      </c>
      <c r="P23" s="4">
        <v>17</v>
      </c>
      <c r="Q23" s="4">
        <v>18</v>
      </c>
      <c r="R23" s="4">
        <v>19</v>
      </c>
      <c r="S23" s="4">
        <v>20</v>
      </c>
      <c r="T23" s="4">
        <v>21</v>
      </c>
      <c r="U23" s="4">
        <v>22</v>
      </c>
      <c r="V23" s="4">
        <v>23</v>
      </c>
      <c r="W23" s="4">
        <v>24</v>
      </c>
      <c r="X23" s="4">
        <v>25</v>
      </c>
      <c r="Y23" s="4">
        <v>26</v>
      </c>
      <c r="Z23" s="4">
        <v>27</v>
      </c>
      <c r="AA23" s="4">
        <v>28</v>
      </c>
      <c r="AB23" s="4">
        <v>29</v>
      </c>
      <c r="AC23" s="4">
        <v>30</v>
      </c>
      <c r="AD23" s="4">
        <v>31</v>
      </c>
      <c r="AE23" s="4">
        <v>32</v>
      </c>
      <c r="AF23" s="32">
        <v>33</v>
      </c>
      <c r="AG23" s="32">
        <v>34</v>
      </c>
      <c r="AH23" s="32">
        <v>35</v>
      </c>
      <c r="AI23" s="32">
        <v>36</v>
      </c>
      <c r="AJ23" s="32">
        <v>37</v>
      </c>
      <c r="AK23" s="32">
        <v>38</v>
      </c>
      <c r="AL23" s="4">
        <v>39</v>
      </c>
      <c r="AM23" s="4">
        <v>40</v>
      </c>
      <c r="AN23" s="4">
        <v>41</v>
      </c>
      <c r="AO23" s="4">
        <v>42</v>
      </c>
      <c r="AP23" s="4">
        <v>43</v>
      </c>
      <c r="AQ23" s="4">
        <v>44</v>
      </c>
      <c r="AR23" s="4">
        <v>45</v>
      </c>
      <c r="AS23" s="4">
        <v>46</v>
      </c>
      <c r="AT23" s="4">
        <v>47</v>
      </c>
      <c r="AU23" s="4">
        <v>48</v>
      </c>
      <c r="AV23" s="4">
        <v>49</v>
      </c>
    </row>
    <row r="24" spans="1:48" s="6" customFormat="1" ht="165" customHeight="1" x14ac:dyDescent="0.25">
      <c r="A24" s="58">
        <v>1</v>
      </c>
      <c r="B24" s="58" t="s">
        <v>304</v>
      </c>
      <c r="C24" s="58" t="s">
        <v>301</v>
      </c>
      <c r="D24" s="58">
        <v>2025</v>
      </c>
      <c r="E24" s="58" t="s">
        <v>309</v>
      </c>
      <c r="F24" s="58" t="s">
        <v>309</v>
      </c>
      <c r="G24" s="58" t="s">
        <v>309</v>
      </c>
      <c r="H24" s="58" t="s">
        <v>309</v>
      </c>
      <c r="I24" s="58" t="s">
        <v>309</v>
      </c>
      <c r="J24" s="58" t="s">
        <v>309</v>
      </c>
      <c r="K24" s="58" t="s">
        <v>309</v>
      </c>
      <c r="L24" s="58" t="s">
        <v>309</v>
      </c>
      <c r="M24" s="58" t="s">
        <v>309</v>
      </c>
      <c r="N24" s="58" t="s">
        <v>309</v>
      </c>
      <c r="O24" s="58" t="s">
        <v>309</v>
      </c>
      <c r="P24" s="58" t="s">
        <v>309</v>
      </c>
      <c r="Q24" s="58" t="s">
        <v>309</v>
      </c>
      <c r="R24" s="58" t="s">
        <v>309</v>
      </c>
      <c r="S24" s="58" t="s">
        <v>309</v>
      </c>
      <c r="T24" s="58" t="s">
        <v>309</v>
      </c>
      <c r="U24" s="58" t="s">
        <v>309</v>
      </c>
      <c r="V24" s="58" t="s">
        <v>309</v>
      </c>
      <c r="W24" s="58" t="s">
        <v>309</v>
      </c>
      <c r="X24" s="58" t="s">
        <v>309</v>
      </c>
      <c r="Y24" s="58" t="s">
        <v>309</v>
      </c>
      <c r="Z24" s="58" t="s">
        <v>309</v>
      </c>
      <c r="AA24" s="58" t="s">
        <v>309</v>
      </c>
      <c r="AB24" s="58" t="s">
        <v>309</v>
      </c>
      <c r="AC24" s="58" t="s">
        <v>309</v>
      </c>
      <c r="AD24" s="58" t="s">
        <v>309</v>
      </c>
      <c r="AE24" s="59" t="s">
        <v>309</v>
      </c>
      <c r="AF24" s="33" t="s">
        <v>309</v>
      </c>
      <c r="AG24" s="33" t="s">
        <v>309</v>
      </c>
      <c r="AH24" s="34" t="s">
        <v>309</v>
      </c>
      <c r="AI24" s="34" t="s">
        <v>309</v>
      </c>
      <c r="AJ24" s="34" t="s">
        <v>309</v>
      </c>
      <c r="AK24" s="34" t="s">
        <v>309</v>
      </c>
      <c r="AL24" s="60" t="s">
        <v>309</v>
      </c>
      <c r="AM24" s="58" t="s">
        <v>309</v>
      </c>
      <c r="AN24" s="58" t="s">
        <v>309</v>
      </c>
      <c r="AO24" s="58" t="s">
        <v>309</v>
      </c>
      <c r="AP24" s="34" t="s">
        <v>309</v>
      </c>
      <c r="AQ24" s="34" t="s">
        <v>309</v>
      </c>
      <c r="AR24" s="34" t="s">
        <v>309</v>
      </c>
      <c r="AS24" s="34" t="s">
        <v>309</v>
      </c>
      <c r="AT24" s="34" t="s">
        <v>309</v>
      </c>
      <c r="AU24" s="58" t="s">
        <v>309</v>
      </c>
      <c r="AV24" s="58" t="s">
        <v>309</v>
      </c>
    </row>
    <row r="25" spans="1:48" ht="50.25" customHeight="1" x14ac:dyDescent="0.25"/>
    <row r="26" spans="1:48" ht="50.25" customHeight="1" x14ac:dyDescent="0.25"/>
    <row r="27" spans="1:48" ht="50.25" customHeight="1" x14ac:dyDescent="0.25"/>
    <row r="28" spans="1:48" ht="50.25" customHeight="1" x14ac:dyDescent="0.25"/>
  </sheetData>
  <mergeCells count="60">
    <mergeCell ref="AQ21:AQ22"/>
    <mergeCell ref="AF21:AG21"/>
    <mergeCell ref="AN21:AN22"/>
    <mergeCell ref="AH21:AI21"/>
    <mergeCell ref="Z20:Z22"/>
    <mergeCell ref="AA20:AA22"/>
    <mergeCell ref="AO21:AO22"/>
    <mergeCell ref="E21:E22"/>
    <mergeCell ref="F21:F22"/>
    <mergeCell ref="G21:G22"/>
    <mergeCell ref="H21:H22"/>
    <mergeCell ref="I21:I22"/>
    <mergeCell ref="W20:W22"/>
    <mergeCell ref="X20:X22"/>
    <mergeCell ref="Y20:Y22"/>
    <mergeCell ref="O20:O22"/>
    <mergeCell ref="P20:P22"/>
    <mergeCell ref="Q20:Q22"/>
    <mergeCell ref="R20:R22"/>
    <mergeCell ref="S20:T20"/>
    <mergeCell ref="V20:V22"/>
    <mergeCell ref="U20:U22"/>
    <mergeCell ref="AV20:AV22"/>
    <mergeCell ref="AB20:AB22"/>
    <mergeCell ref="AC20:AC22"/>
    <mergeCell ref="AD20:AD22"/>
    <mergeCell ref="AE20:AE22"/>
    <mergeCell ref="AF20:AK20"/>
    <mergeCell ref="AL20:AO20"/>
    <mergeCell ref="AJ21:AJ22"/>
    <mergeCell ref="AK21:AK22"/>
    <mergeCell ref="AL21:AL22"/>
    <mergeCell ref="AM21:AM22"/>
    <mergeCell ref="AP20:AQ20"/>
    <mergeCell ref="AR20:AR22"/>
    <mergeCell ref="AS20:AS22"/>
    <mergeCell ref="AT20:AT22"/>
    <mergeCell ref="AP21:AP22"/>
    <mergeCell ref="AU20:AU22"/>
    <mergeCell ref="A15:L15"/>
    <mergeCell ref="A16:L16"/>
    <mergeCell ref="A18:Y18"/>
    <mergeCell ref="A20:A22"/>
    <mergeCell ref="B20:B22"/>
    <mergeCell ref="C20:C22"/>
    <mergeCell ref="D20:D22"/>
    <mergeCell ref="E20:L20"/>
    <mergeCell ref="M20:M22"/>
    <mergeCell ref="N20:N22"/>
    <mergeCell ref="K21:K22"/>
    <mergeCell ref="L21:L22"/>
    <mergeCell ref="S21:S22"/>
    <mergeCell ref="T21:T22"/>
    <mergeCell ref="J21:J22"/>
    <mergeCell ref="A13:L13"/>
    <mergeCell ref="A5:L5"/>
    <mergeCell ref="A7:L7"/>
    <mergeCell ref="A9:L9"/>
    <mergeCell ref="A10:L10"/>
    <mergeCell ref="A12:L12"/>
  </mergeCells>
  <conditionalFormatting sqref="AF24:AK24">
    <cfRule type="cellIs" dxfId="1" priority="2" stopIfTrue="1" operator="equal">
      <formula>0</formula>
    </cfRule>
  </conditionalFormatting>
  <conditionalFormatting sqref="AP24:AT2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</sheetPr>
  <dimension ref="A1:AA62"/>
  <sheetViews>
    <sheetView workbookViewId="0">
      <selection activeCell="O58" sqref="O58"/>
    </sheetView>
  </sheetViews>
  <sheetFormatPr defaultColWidth="8.7109375" defaultRowHeight="15" x14ac:dyDescent="0.25"/>
  <cols>
    <col min="1" max="5" width="8.7109375" style="5" customWidth="1"/>
    <col min="6" max="6" width="23.28515625" style="5" customWidth="1"/>
    <col min="7" max="11" width="8.7109375" style="5" customWidth="1"/>
    <col min="12" max="12" width="24" style="5" customWidth="1"/>
    <col min="13" max="27" width="8.7109375" style="5" customWidth="1"/>
  </cols>
  <sheetData>
    <row r="1" spans="1:12" ht="15.95" customHeight="1" x14ac:dyDescent="0.25">
      <c r="C1" s="1" t="s">
        <v>67</v>
      </c>
      <c r="J1" s="1" t="s">
        <v>0</v>
      </c>
    </row>
    <row r="2" spans="1:12" ht="15.95" customHeight="1" x14ac:dyDescent="0.25">
      <c r="C2" s="1" t="s">
        <v>67</v>
      </c>
      <c r="J2" s="1" t="s">
        <v>1</v>
      </c>
    </row>
    <row r="3" spans="1:12" ht="15.95" customHeight="1" x14ac:dyDescent="0.25">
      <c r="C3" s="1" t="s">
        <v>67</v>
      </c>
      <c r="J3" s="1" t="s">
        <v>2</v>
      </c>
    </row>
    <row r="5" spans="1:12" ht="15.95" customHeight="1" x14ac:dyDescent="0.25">
      <c r="A5" s="63" t="str">
        <f>'1. паспорт местоположение '!A5:B5</f>
        <v>Год раскрытия информации: 2026 год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7" spans="1:12" ht="18.95" customHeight="1" x14ac:dyDescent="0.3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9" spans="1:12" ht="15.95" customHeight="1" x14ac:dyDescent="0.25">
      <c r="A9" s="63" t="s">
        <v>299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2" ht="15.95" customHeight="1" x14ac:dyDescent="0.25">
      <c r="A10" s="65" t="s">
        <v>4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2" spans="1:12" ht="15.95" customHeight="1" x14ac:dyDescent="0.25">
      <c r="A12" s="63" t="str">
        <f>'1. паспорт местоположение '!A12:B12</f>
        <v xml:space="preserve">P/СЕВ/83/01/1.2.2.1.2 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5.95" customHeight="1" x14ac:dyDescent="0.25">
      <c r="A13" s="65" t="s">
        <v>5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5" spans="1:12" ht="42" customHeight="1" x14ac:dyDescent="0.25">
      <c r="A15" s="66" t="str">
        <f>'1. паспорт местоположение '!A15:B15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ht="15.95" customHeight="1" x14ac:dyDescent="0.25">
      <c r="A16" s="65" t="s">
        <v>6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</row>
    <row r="18" spans="1:13" ht="18.95" customHeight="1" x14ac:dyDescent="0.3">
      <c r="A18" s="67" t="s">
        <v>257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20" spans="1:13" ht="50.25" customHeight="1" x14ac:dyDescent="0.25">
      <c r="A20" s="68" t="s">
        <v>258</v>
      </c>
      <c r="B20" s="69"/>
      <c r="C20" s="69"/>
      <c r="D20" s="69"/>
      <c r="E20" s="69"/>
      <c r="F20" s="70"/>
      <c r="G20" s="71" t="str">
        <f>A15</f>
        <v>Переустройство «Воздушная линия электропередач ВЛИ-0,4 кВ», инвентарный номер: 865156741, Ненецкий автономный округ, г. Нарьян-Мар, в/ч 21514-в"</v>
      </c>
      <c r="H20" s="72"/>
      <c r="I20" s="72"/>
      <c r="J20" s="72"/>
      <c r="K20" s="72"/>
      <c r="L20" s="73"/>
      <c r="M20" s="5" t="s">
        <v>67</v>
      </c>
    </row>
    <row r="21" spans="1:13" ht="35.25" customHeight="1" x14ac:dyDescent="0.25">
      <c r="A21" s="61" t="s">
        <v>259</v>
      </c>
      <c r="B21" s="61"/>
      <c r="C21" s="61"/>
      <c r="D21" s="61"/>
      <c r="E21" s="61"/>
      <c r="F21" s="61"/>
      <c r="G21" s="62" t="s">
        <v>307</v>
      </c>
      <c r="H21" s="62"/>
      <c r="I21" s="62"/>
      <c r="J21" s="62"/>
      <c r="K21" s="62"/>
      <c r="L21" s="62"/>
    </row>
    <row r="22" spans="1:13" ht="15.95" customHeight="1" x14ac:dyDescent="0.25">
      <c r="A22" s="74" t="s">
        <v>260</v>
      </c>
      <c r="B22" s="74"/>
      <c r="C22" s="74"/>
      <c r="D22" s="74"/>
      <c r="E22" s="74"/>
      <c r="F22" s="74"/>
      <c r="G22" s="75" t="s">
        <v>309</v>
      </c>
      <c r="H22" s="75"/>
      <c r="I22" s="75"/>
      <c r="J22" s="75"/>
      <c r="K22" s="75"/>
      <c r="L22" s="75"/>
    </row>
    <row r="23" spans="1:13" ht="15.95" customHeight="1" x14ac:dyDescent="0.25">
      <c r="A23" s="74" t="s">
        <v>261</v>
      </c>
      <c r="B23" s="74"/>
      <c r="C23" s="74"/>
      <c r="D23" s="74"/>
      <c r="E23" s="74"/>
      <c r="F23" s="74"/>
      <c r="G23" s="75" t="s">
        <v>309</v>
      </c>
      <c r="H23" s="75"/>
      <c r="I23" s="75"/>
      <c r="J23" s="75"/>
      <c r="K23" s="75"/>
      <c r="L23" s="75"/>
    </row>
    <row r="24" spans="1:13" ht="15.95" customHeight="1" x14ac:dyDescent="0.25">
      <c r="A24" s="74" t="s">
        <v>262</v>
      </c>
      <c r="B24" s="74"/>
      <c r="C24" s="74"/>
      <c r="D24" s="74"/>
      <c r="E24" s="74"/>
      <c r="F24" s="74"/>
      <c r="G24" s="76">
        <v>2025</v>
      </c>
      <c r="H24" s="76"/>
      <c r="I24" s="76"/>
      <c r="J24" s="76"/>
      <c r="K24" s="76"/>
      <c r="L24" s="76"/>
    </row>
    <row r="25" spans="1:13" ht="15.95" customHeight="1" x14ac:dyDescent="0.25">
      <c r="A25" s="74" t="s">
        <v>263</v>
      </c>
      <c r="B25" s="74"/>
      <c r="C25" s="74"/>
      <c r="D25" s="74"/>
      <c r="E25" s="74"/>
      <c r="F25" s="74"/>
      <c r="G25" s="75" t="s">
        <v>308</v>
      </c>
      <c r="H25" s="75"/>
      <c r="I25" s="75"/>
      <c r="J25" s="75"/>
      <c r="K25" s="75"/>
      <c r="L25" s="75"/>
    </row>
    <row r="26" spans="1:13" ht="15.95" customHeight="1" x14ac:dyDescent="0.25">
      <c r="A26" s="74" t="s">
        <v>264</v>
      </c>
      <c r="B26" s="74"/>
      <c r="C26" s="74"/>
      <c r="D26" s="74"/>
      <c r="E26" s="74"/>
      <c r="F26" s="74"/>
      <c r="G26" s="75" t="s">
        <v>309</v>
      </c>
      <c r="H26" s="75"/>
      <c r="I26" s="75"/>
      <c r="J26" s="75"/>
      <c r="K26" s="75"/>
      <c r="L26" s="75"/>
    </row>
    <row r="27" spans="1:13" ht="15.95" customHeight="1" x14ac:dyDescent="0.25">
      <c r="A27" s="74" t="s">
        <v>265</v>
      </c>
      <c r="B27" s="74"/>
      <c r="C27" s="74"/>
      <c r="D27" s="74"/>
      <c r="E27" s="74"/>
      <c r="F27" s="74"/>
      <c r="G27" s="75" t="s">
        <v>309</v>
      </c>
      <c r="H27" s="75"/>
      <c r="I27" s="75"/>
      <c r="J27" s="75"/>
      <c r="K27" s="75"/>
      <c r="L27" s="75"/>
    </row>
    <row r="28" spans="1:13" ht="15.95" customHeight="1" x14ac:dyDescent="0.25">
      <c r="A28" s="74" t="s">
        <v>266</v>
      </c>
      <c r="B28" s="74"/>
      <c r="C28" s="74"/>
      <c r="D28" s="74"/>
      <c r="E28" s="74"/>
      <c r="F28" s="74"/>
      <c r="G28" s="75" t="s">
        <v>309</v>
      </c>
      <c r="H28" s="75"/>
      <c r="I28" s="75"/>
      <c r="J28" s="75"/>
      <c r="K28" s="75"/>
      <c r="L28" s="75"/>
    </row>
    <row r="29" spans="1:13" ht="29.1" customHeight="1" x14ac:dyDescent="0.25">
      <c r="A29" s="77" t="s">
        <v>267</v>
      </c>
      <c r="B29" s="77"/>
      <c r="C29" s="77"/>
      <c r="D29" s="77"/>
      <c r="E29" s="77"/>
      <c r="F29" s="77"/>
      <c r="G29" s="75" t="s">
        <v>309</v>
      </c>
      <c r="H29" s="75"/>
      <c r="I29" s="75"/>
      <c r="J29" s="75"/>
      <c r="K29" s="75"/>
      <c r="L29" s="75"/>
    </row>
    <row r="30" spans="1:13" ht="15.95" customHeight="1" x14ac:dyDescent="0.25">
      <c r="A30" s="74" t="s">
        <v>268</v>
      </c>
      <c r="B30" s="74"/>
      <c r="C30" s="74"/>
      <c r="D30" s="74"/>
      <c r="E30" s="74"/>
      <c r="F30" s="74"/>
      <c r="G30" s="75" t="s">
        <v>309</v>
      </c>
      <c r="H30" s="75"/>
      <c r="I30" s="75"/>
      <c r="J30" s="75"/>
      <c r="K30" s="75"/>
      <c r="L30" s="75"/>
    </row>
    <row r="31" spans="1:13" ht="29.1" customHeight="1" x14ac:dyDescent="0.25">
      <c r="A31" s="77" t="s">
        <v>269</v>
      </c>
      <c r="B31" s="77"/>
      <c r="C31" s="77"/>
      <c r="D31" s="77"/>
      <c r="E31" s="77"/>
      <c r="F31" s="77"/>
      <c r="G31" s="75" t="s">
        <v>309</v>
      </c>
      <c r="H31" s="75"/>
      <c r="I31" s="75"/>
      <c r="J31" s="75"/>
      <c r="K31" s="75"/>
      <c r="L31" s="75"/>
    </row>
    <row r="32" spans="1:13" ht="15.95" customHeight="1" x14ac:dyDescent="0.25">
      <c r="A32" s="74" t="s">
        <v>268</v>
      </c>
      <c r="B32" s="74"/>
      <c r="C32" s="74"/>
      <c r="D32" s="74"/>
      <c r="E32" s="74"/>
      <c r="F32" s="74"/>
      <c r="G32" s="75" t="s">
        <v>309</v>
      </c>
      <c r="H32" s="75"/>
      <c r="I32" s="75"/>
      <c r="J32" s="75"/>
      <c r="K32" s="75"/>
      <c r="L32" s="75"/>
    </row>
    <row r="33" spans="1:12" ht="15.95" customHeight="1" x14ac:dyDescent="0.25">
      <c r="A33" s="74" t="s">
        <v>270</v>
      </c>
      <c r="B33" s="74"/>
      <c r="C33" s="74"/>
      <c r="D33" s="74"/>
      <c r="E33" s="74"/>
      <c r="F33" s="74"/>
      <c r="G33" s="75" t="s">
        <v>17</v>
      </c>
      <c r="H33" s="75"/>
      <c r="I33" s="75"/>
      <c r="J33" s="75"/>
      <c r="K33" s="75"/>
      <c r="L33" s="75"/>
    </row>
    <row r="34" spans="1:12" ht="15.95" customHeight="1" x14ac:dyDescent="0.25">
      <c r="A34" s="74" t="s">
        <v>271</v>
      </c>
      <c r="B34" s="74"/>
      <c r="C34" s="74"/>
      <c r="D34" s="74"/>
      <c r="E34" s="74"/>
      <c r="F34" s="74"/>
      <c r="G34" s="75" t="s">
        <v>309</v>
      </c>
      <c r="H34" s="75"/>
      <c r="I34" s="75"/>
      <c r="J34" s="75"/>
      <c r="K34" s="75"/>
      <c r="L34" s="75"/>
    </row>
    <row r="35" spans="1:12" ht="15.95" customHeight="1" x14ac:dyDescent="0.25">
      <c r="A35" s="74" t="s">
        <v>272</v>
      </c>
      <c r="B35" s="74"/>
      <c r="C35" s="74"/>
      <c r="D35" s="74"/>
      <c r="E35" s="74"/>
      <c r="F35" s="74"/>
      <c r="G35" s="75" t="s">
        <v>309</v>
      </c>
      <c r="H35" s="75"/>
      <c r="I35" s="75"/>
      <c r="J35" s="75"/>
      <c r="K35" s="75"/>
      <c r="L35" s="75"/>
    </row>
    <row r="36" spans="1:12" ht="15.95" customHeight="1" x14ac:dyDescent="0.25">
      <c r="A36" s="77" t="s">
        <v>273</v>
      </c>
      <c r="B36" s="77"/>
      <c r="C36" s="77"/>
      <c r="D36" s="77"/>
      <c r="E36" s="77"/>
      <c r="F36" s="77"/>
      <c r="G36" s="75" t="s">
        <v>309</v>
      </c>
      <c r="H36" s="75"/>
      <c r="I36" s="75"/>
      <c r="J36" s="75"/>
      <c r="K36" s="75"/>
      <c r="L36" s="75"/>
    </row>
    <row r="37" spans="1:12" ht="15.95" customHeight="1" x14ac:dyDescent="0.25">
      <c r="A37" s="77" t="s">
        <v>274</v>
      </c>
      <c r="B37" s="77"/>
      <c r="C37" s="77"/>
      <c r="D37" s="77"/>
      <c r="E37" s="77"/>
      <c r="F37" s="77"/>
      <c r="G37" s="75" t="s">
        <v>309</v>
      </c>
      <c r="H37" s="75"/>
      <c r="I37" s="75"/>
      <c r="J37" s="75"/>
      <c r="K37" s="75"/>
      <c r="L37" s="75"/>
    </row>
    <row r="38" spans="1:12" ht="15.95" customHeight="1" x14ac:dyDescent="0.25">
      <c r="A38" s="77" t="s">
        <v>275</v>
      </c>
      <c r="B38" s="77"/>
      <c r="C38" s="77"/>
      <c r="D38" s="77"/>
      <c r="E38" s="77"/>
      <c r="F38" s="77"/>
      <c r="G38" s="75" t="s">
        <v>309</v>
      </c>
      <c r="H38" s="75"/>
      <c r="I38" s="75"/>
      <c r="J38" s="75"/>
      <c r="K38" s="75"/>
      <c r="L38" s="75"/>
    </row>
    <row r="39" spans="1:12" ht="15.95" customHeight="1" x14ac:dyDescent="0.25">
      <c r="A39" s="77" t="s">
        <v>276</v>
      </c>
      <c r="B39" s="77"/>
      <c r="C39" s="77"/>
      <c r="D39" s="77"/>
      <c r="E39" s="77"/>
      <c r="F39" s="77"/>
      <c r="G39" s="75" t="s">
        <v>309</v>
      </c>
      <c r="H39" s="75"/>
      <c r="I39" s="75"/>
      <c r="J39" s="75"/>
      <c r="K39" s="75"/>
      <c r="L39" s="75"/>
    </row>
    <row r="40" spans="1:12" ht="15.95" customHeight="1" x14ac:dyDescent="0.25">
      <c r="A40" s="77" t="s">
        <v>277</v>
      </c>
      <c r="B40" s="77"/>
      <c r="C40" s="77"/>
      <c r="D40" s="77"/>
      <c r="E40" s="77"/>
      <c r="F40" s="77"/>
      <c r="G40" s="75" t="s">
        <v>309</v>
      </c>
      <c r="H40" s="75"/>
      <c r="I40" s="75"/>
      <c r="J40" s="75"/>
      <c r="K40" s="75"/>
      <c r="L40" s="75"/>
    </row>
    <row r="41" spans="1:12" ht="15.95" customHeight="1" x14ac:dyDescent="0.25">
      <c r="A41" s="78" t="s">
        <v>278</v>
      </c>
      <c r="B41" s="78"/>
      <c r="C41" s="78"/>
      <c r="D41" s="78"/>
      <c r="E41" s="78"/>
      <c r="F41" s="78"/>
      <c r="G41" s="75" t="s">
        <v>299</v>
      </c>
      <c r="H41" s="75"/>
      <c r="I41" s="75"/>
      <c r="J41" s="75"/>
      <c r="K41" s="75"/>
      <c r="L41" s="75"/>
    </row>
    <row r="42" spans="1:12" ht="15.95" customHeight="1" x14ac:dyDescent="0.25">
      <c r="A42" s="79" t="s">
        <v>279</v>
      </c>
      <c r="B42" s="79"/>
      <c r="C42" s="79"/>
      <c r="D42" s="79"/>
      <c r="E42" s="79"/>
      <c r="F42" s="79"/>
      <c r="G42" s="75" t="s">
        <v>302</v>
      </c>
      <c r="H42" s="75"/>
      <c r="I42" s="75"/>
      <c r="J42" s="75"/>
      <c r="K42" s="75"/>
      <c r="L42" s="75"/>
    </row>
    <row r="43" spans="1:12" ht="15.95" customHeight="1" x14ac:dyDescent="0.25">
      <c r="A43" s="79" t="s">
        <v>280</v>
      </c>
      <c r="B43" s="79"/>
      <c r="C43" s="79"/>
      <c r="D43" s="79"/>
      <c r="E43" s="79"/>
      <c r="F43" s="79"/>
      <c r="G43" s="75" t="s">
        <v>302</v>
      </c>
      <c r="H43" s="75"/>
      <c r="I43" s="75"/>
      <c r="J43" s="75"/>
      <c r="K43" s="75"/>
      <c r="L43" s="75"/>
    </row>
    <row r="44" spans="1:12" ht="15.95" customHeight="1" x14ac:dyDescent="0.25">
      <c r="A44" s="79" t="s">
        <v>281</v>
      </c>
      <c r="B44" s="79"/>
      <c r="C44" s="79"/>
      <c r="D44" s="79"/>
      <c r="E44" s="79"/>
      <c r="F44" s="79"/>
      <c r="G44" s="75" t="s">
        <v>302</v>
      </c>
      <c r="H44" s="75"/>
      <c r="I44" s="75"/>
      <c r="J44" s="75"/>
      <c r="K44" s="75"/>
      <c r="L44" s="75"/>
    </row>
    <row r="45" spans="1:12" ht="15.95" customHeight="1" x14ac:dyDescent="0.25">
      <c r="A45" s="80" t="s">
        <v>282</v>
      </c>
      <c r="B45" s="80"/>
      <c r="C45" s="80"/>
      <c r="D45" s="80"/>
      <c r="E45" s="80"/>
      <c r="F45" s="80"/>
      <c r="G45" s="75" t="s">
        <v>309</v>
      </c>
      <c r="H45" s="75"/>
      <c r="I45" s="75"/>
      <c r="J45" s="75"/>
      <c r="K45" s="75"/>
      <c r="L45" s="75"/>
    </row>
    <row r="46" spans="1:12" ht="29.1" customHeight="1" x14ac:dyDescent="0.25">
      <c r="A46" s="74" t="s">
        <v>283</v>
      </c>
      <c r="B46" s="74"/>
      <c r="C46" s="74"/>
      <c r="D46" s="74"/>
      <c r="E46" s="74"/>
      <c r="F46" s="74"/>
      <c r="G46" s="75" t="s">
        <v>302</v>
      </c>
      <c r="H46" s="75"/>
      <c r="I46" s="75"/>
      <c r="J46" s="75"/>
      <c r="K46" s="75"/>
      <c r="L46" s="75"/>
    </row>
    <row r="47" spans="1:12" ht="29.1" customHeight="1" x14ac:dyDescent="0.25">
      <c r="A47" s="77" t="s">
        <v>284</v>
      </c>
      <c r="B47" s="77"/>
      <c r="C47" s="77"/>
      <c r="D47" s="77"/>
      <c r="E47" s="77"/>
      <c r="F47" s="77"/>
      <c r="G47" s="75" t="s">
        <v>309</v>
      </c>
      <c r="H47" s="75"/>
      <c r="I47" s="75"/>
      <c r="J47" s="75"/>
      <c r="K47" s="75"/>
      <c r="L47" s="75"/>
    </row>
    <row r="48" spans="1:12" ht="15.95" customHeight="1" x14ac:dyDescent="0.25">
      <c r="A48" s="74" t="s">
        <v>268</v>
      </c>
      <c r="B48" s="74"/>
      <c r="C48" s="74"/>
      <c r="D48" s="74"/>
      <c r="E48" s="74"/>
      <c r="F48" s="74"/>
      <c r="G48" s="75" t="s">
        <v>309</v>
      </c>
      <c r="H48" s="75"/>
      <c r="I48" s="75"/>
      <c r="J48" s="75"/>
      <c r="K48" s="75"/>
      <c r="L48" s="75"/>
    </row>
    <row r="49" spans="1:12" ht="15.95" customHeight="1" x14ac:dyDescent="0.25">
      <c r="A49" s="74" t="s">
        <v>285</v>
      </c>
      <c r="B49" s="74"/>
      <c r="C49" s="74"/>
      <c r="D49" s="74"/>
      <c r="E49" s="74"/>
      <c r="F49" s="74"/>
      <c r="G49" s="75" t="s">
        <v>309</v>
      </c>
      <c r="H49" s="75"/>
      <c r="I49" s="75"/>
      <c r="J49" s="75"/>
      <c r="K49" s="75"/>
      <c r="L49" s="75"/>
    </row>
    <row r="50" spans="1:12" ht="15.95" customHeight="1" x14ac:dyDescent="0.25">
      <c r="A50" s="74" t="s">
        <v>286</v>
      </c>
      <c r="B50" s="74"/>
      <c r="C50" s="74"/>
      <c r="D50" s="74"/>
      <c r="E50" s="74"/>
      <c r="F50" s="74"/>
      <c r="G50" s="75" t="s">
        <v>309</v>
      </c>
      <c r="H50" s="75"/>
      <c r="I50" s="75"/>
      <c r="J50" s="75"/>
      <c r="K50" s="75"/>
      <c r="L50" s="75"/>
    </row>
    <row r="51" spans="1:12" ht="15.95" customHeight="1" x14ac:dyDescent="0.25">
      <c r="A51" s="77" t="s">
        <v>287</v>
      </c>
      <c r="B51" s="77"/>
      <c r="C51" s="77"/>
      <c r="D51" s="77"/>
      <c r="E51" s="77"/>
      <c r="F51" s="77"/>
      <c r="G51" s="75" t="s">
        <v>309</v>
      </c>
      <c r="H51" s="75"/>
      <c r="I51" s="75"/>
      <c r="J51" s="75"/>
      <c r="K51" s="75"/>
      <c r="L51" s="75"/>
    </row>
    <row r="52" spans="1:12" ht="15.95" customHeight="1" x14ac:dyDescent="0.25">
      <c r="A52" s="77" t="s">
        <v>288</v>
      </c>
      <c r="B52" s="77"/>
      <c r="C52" s="77"/>
      <c r="D52" s="77"/>
      <c r="E52" s="77"/>
      <c r="F52" s="77"/>
      <c r="G52" s="75" t="s">
        <v>309</v>
      </c>
      <c r="H52" s="75"/>
      <c r="I52" s="75"/>
      <c r="J52" s="75"/>
      <c r="K52" s="75"/>
      <c r="L52" s="75"/>
    </row>
    <row r="53" spans="1:12" ht="15.95" customHeight="1" x14ac:dyDescent="0.25">
      <c r="A53" s="78" t="s">
        <v>289</v>
      </c>
      <c r="B53" s="78"/>
      <c r="C53" s="78"/>
      <c r="D53" s="78"/>
      <c r="E53" s="78"/>
      <c r="F53" s="78"/>
      <c r="G53" s="75" t="s">
        <v>309</v>
      </c>
      <c r="H53" s="75"/>
      <c r="I53" s="75"/>
      <c r="J53" s="75"/>
      <c r="K53" s="75"/>
      <c r="L53" s="75"/>
    </row>
    <row r="54" spans="1:12" ht="15.95" customHeight="1" x14ac:dyDescent="0.25">
      <c r="A54" s="79" t="s">
        <v>290</v>
      </c>
      <c r="B54" s="79"/>
      <c r="C54" s="79"/>
      <c r="D54" s="79"/>
      <c r="E54" s="79"/>
      <c r="F54" s="79"/>
      <c r="G54" s="75" t="s">
        <v>309</v>
      </c>
      <c r="H54" s="75"/>
      <c r="I54" s="75"/>
      <c r="J54" s="75"/>
      <c r="K54" s="75"/>
      <c r="L54" s="75"/>
    </row>
    <row r="55" spans="1:12" ht="15.95" customHeight="1" x14ac:dyDescent="0.25">
      <c r="A55" s="80" t="s">
        <v>291</v>
      </c>
      <c r="B55" s="80"/>
      <c r="C55" s="80"/>
      <c r="D55" s="80"/>
      <c r="E55" s="80"/>
      <c r="F55" s="80"/>
      <c r="G55" s="75" t="s">
        <v>309</v>
      </c>
      <c r="H55" s="75"/>
      <c r="I55" s="75"/>
      <c r="J55" s="75"/>
      <c r="K55" s="75"/>
      <c r="L55" s="75"/>
    </row>
    <row r="56" spans="1:12" ht="29.1" customHeight="1" x14ac:dyDescent="0.25">
      <c r="A56" s="77" t="s">
        <v>292</v>
      </c>
      <c r="B56" s="77"/>
      <c r="C56" s="77"/>
      <c r="D56" s="77"/>
      <c r="E56" s="77"/>
      <c r="F56" s="77"/>
      <c r="G56" s="75" t="s">
        <v>308</v>
      </c>
      <c r="H56" s="75"/>
      <c r="I56" s="75"/>
      <c r="J56" s="75"/>
      <c r="K56" s="75"/>
      <c r="L56" s="75"/>
    </row>
    <row r="57" spans="1:12" ht="29.1" customHeight="1" x14ac:dyDescent="0.25">
      <c r="A57" s="77" t="s">
        <v>293</v>
      </c>
      <c r="B57" s="77"/>
      <c r="C57" s="77"/>
      <c r="D57" s="77"/>
      <c r="E57" s="77"/>
      <c r="F57" s="77"/>
      <c r="G57" s="75" t="s">
        <v>309</v>
      </c>
      <c r="H57" s="75"/>
      <c r="I57" s="75"/>
      <c r="J57" s="75"/>
      <c r="K57" s="75"/>
      <c r="L57" s="75"/>
    </row>
    <row r="58" spans="1:12" ht="15" customHeight="1" x14ac:dyDescent="0.25">
      <c r="A58" s="78" t="s">
        <v>294</v>
      </c>
      <c r="B58" s="78"/>
      <c r="C58" s="78"/>
      <c r="D58" s="78"/>
      <c r="E58" s="78"/>
      <c r="F58" s="78"/>
      <c r="G58" s="81" t="s">
        <v>309</v>
      </c>
      <c r="H58" s="82"/>
      <c r="I58" s="82"/>
      <c r="J58" s="82"/>
      <c r="K58" s="82"/>
      <c r="L58" s="83"/>
    </row>
    <row r="59" spans="1:12" ht="15" customHeight="1" x14ac:dyDescent="0.25">
      <c r="A59" s="79" t="s">
        <v>295</v>
      </c>
      <c r="B59" s="79"/>
      <c r="C59" s="79"/>
      <c r="D59" s="79"/>
      <c r="E59" s="79"/>
      <c r="F59" s="79"/>
      <c r="G59" s="84"/>
      <c r="H59" s="85"/>
      <c r="I59" s="85"/>
      <c r="J59" s="85"/>
      <c r="K59" s="85"/>
      <c r="L59" s="86"/>
    </row>
    <row r="60" spans="1:12" ht="15" customHeight="1" x14ac:dyDescent="0.25">
      <c r="A60" s="79" t="s">
        <v>296</v>
      </c>
      <c r="B60" s="79"/>
      <c r="C60" s="79"/>
      <c r="D60" s="79"/>
      <c r="E60" s="79"/>
      <c r="F60" s="79"/>
      <c r="G60" s="84"/>
      <c r="H60" s="85"/>
      <c r="I60" s="85"/>
      <c r="J60" s="85"/>
      <c r="K60" s="85"/>
      <c r="L60" s="86"/>
    </row>
    <row r="61" spans="1:12" ht="15" customHeight="1" x14ac:dyDescent="0.25">
      <c r="A61" s="79" t="s">
        <v>297</v>
      </c>
      <c r="B61" s="79"/>
      <c r="C61" s="79"/>
      <c r="D61" s="79"/>
      <c r="E61" s="79"/>
      <c r="F61" s="79"/>
      <c r="G61" s="84"/>
      <c r="H61" s="85"/>
      <c r="I61" s="85"/>
      <c r="J61" s="85"/>
      <c r="K61" s="85"/>
      <c r="L61" s="86"/>
    </row>
    <row r="62" spans="1:12" ht="15" customHeight="1" x14ac:dyDescent="0.25">
      <c r="A62" s="80" t="s">
        <v>298</v>
      </c>
      <c r="B62" s="80"/>
      <c r="C62" s="80"/>
      <c r="D62" s="80"/>
      <c r="E62" s="80"/>
      <c r="F62" s="80"/>
      <c r="G62" s="87"/>
      <c r="H62" s="88"/>
      <c r="I62" s="88"/>
      <c r="J62" s="88"/>
      <c r="K62" s="88"/>
      <c r="L62" s="89"/>
    </row>
  </sheetData>
  <mergeCells count="91">
    <mergeCell ref="A58:F58"/>
    <mergeCell ref="G58:L62"/>
    <mergeCell ref="A59:F59"/>
    <mergeCell ref="A60:F60"/>
    <mergeCell ref="A61:F61"/>
    <mergeCell ref="A62:F62"/>
    <mergeCell ref="A55:F55"/>
    <mergeCell ref="G55:L55"/>
    <mergeCell ref="A56:F56"/>
    <mergeCell ref="G56:L56"/>
    <mergeCell ref="A57:F57"/>
    <mergeCell ref="G57:L57"/>
    <mergeCell ref="A52:F52"/>
    <mergeCell ref="G52:L52"/>
    <mergeCell ref="A53:F53"/>
    <mergeCell ref="G53:L53"/>
    <mergeCell ref="A54:F54"/>
    <mergeCell ref="G54:L54"/>
    <mergeCell ref="A49:F49"/>
    <mergeCell ref="G49:L49"/>
    <mergeCell ref="A50:F50"/>
    <mergeCell ref="G50:L50"/>
    <mergeCell ref="A51:F51"/>
    <mergeCell ref="G51:L51"/>
    <mergeCell ref="A46:F46"/>
    <mergeCell ref="G46:L46"/>
    <mergeCell ref="A47:F47"/>
    <mergeCell ref="G47:L47"/>
    <mergeCell ref="A48:F48"/>
    <mergeCell ref="G48:L48"/>
    <mergeCell ref="A43:F43"/>
    <mergeCell ref="G43:L43"/>
    <mergeCell ref="A44:F44"/>
    <mergeCell ref="G44:L44"/>
    <mergeCell ref="A45:F45"/>
    <mergeCell ref="G45:L45"/>
    <mergeCell ref="A40:F40"/>
    <mergeCell ref="G40:L40"/>
    <mergeCell ref="A41:F41"/>
    <mergeCell ref="G41:L41"/>
    <mergeCell ref="A42:F42"/>
    <mergeCell ref="G42:L42"/>
    <mergeCell ref="A37:F37"/>
    <mergeCell ref="G37:L37"/>
    <mergeCell ref="A38:F38"/>
    <mergeCell ref="G38:L38"/>
    <mergeCell ref="A39:F39"/>
    <mergeCell ref="G39:L39"/>
    <mergeCell ref="A34:F34"/>
    <mergeCell ref="G34:L34"/>
    <mergeCell ref="A35:F35"/>
    <mergeCell ref="G35:L35"/>
    <mergeCell ref="A36:F36"/>
    <mergeCell ref="G36:L36"/>
    <mergeCell ref="A31:F31"/>
    <mergeCell ref="G31:L31"/>
    <mergeCell ref="A32:F32"/>
    <mergeCell ref="G32:L32"/>
    <mergeCell ref="A33:F33"/>
    <mergeCell ref="G33:L33"/>
    <mergeCell ref="A28:F28"/>
    <mergeCell ref="G28:L28"/>
    <mergeCell ref="A29:F29"/>
    <mergeCell ref="G29:L29"/>
    <mergeCell ref="A30:F30"/>
    <mergeCell ref="G30:L30"/>
    <mergeCell ref="A25:F25"/>
    <mergeCell ref="G25:L25"/>
    <mergeCell ref="A26:F26"/>
    <mergeCell ref="G26:L26"/>
    <mergeCell ref="A27:F27"/>
    <mergeCell ref="G27:L27"/>
    <mergeCell ref="A22:F22"/>
    <mergeCell ref="G22:L22"/>
    <mergeCell ref="A23:F23"/>
    <mergeCell ref="G23:L23"/>
    <mergeCell ref="A24:F24"/>
    <mergeCell ref="G24:L24"/>
    <mergeCell ref="A21:F21"/>
    <mergeCell ref="G21:L21"/>
    <mergeCell ref="A5:L5"/>
    <mergeCell ref="A7:L7"/>
    <mergeCell ref="A9:L9"/>
    <mergeCell ref="A10:L10"/>
    <mergeCell ref="A12:L12"/>
    <mergeCell ref="A13:L13"/>
    <mergeCell ref="A15:L15"/>
    <mergeCell ref="A16:L16"/>
    <mergeCell ref="A18:L18"/>
    <mergeCell ref="A20:F20"/>
    <mergeCell ref="G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1. паспорт местоположение </vt:lpstr>
      <vt:lpstr>3.1. паспорт Техсостояние ПС </vt:lpstr>
      <vt:lpstr>3.3 паспорт описание </vt:lpstr>
      <vt:lpstr>6.1. Паспорт сетевой график </vt:lpstr>
      <vt:lpstr>6.2. Паспорт фин осв ввод </vt:lpstr>
      <vt:lpstr>7. Паспорт отчет о закупке </vt:lpstr>
      <vt:lpstr>8. Общие сведения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Ляпина Ирина Николаевна</cp:lastModifiedBy>
  <dcterms:created xsi:type="dcterms:W3CDTF">2016-09-01T07:07:30Z</dcterms:created>
  <dcterms:modified xsi:type="dcterms:W3CDTF">2026-04-19T08:02:00Z</dcterms:modified>
</cp:coreProperties>
</file>